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0" windowWidth="23250" windowHeight="11535" activeTab="1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</sheets>
  <definedNames>
    <definedName name="_xlnm._FilterDatabase" localSheetId="1" hidden="1">'Приложение 11'!$A$3:$Q$74</definedName>
    <definedName name="OLE_LINK1" localSheetId="0">'Приложение 10'!$A$4</definedName>
  </definedNames>
  <calcPr calcId="145621"/>
</workbook>
</file>

<file path=xl/calcChain.xml><?xml version="1.0" encoding="utf-8"?>
<calcChain xmlns="http://schemas.openxmlformats.org/spreadsheetml/2006/main">
  <c r="L32" i="2" l="1"/>
  <c r="K32" i="2"/>
  <c r="K12" i="2"/>
  <c r="I48" i="1" l="1"/>
  <c r="I47" i="1"/>
  <c r="I38" i="1"/>
  <c r="I41" i="1" l="1"/>
  <c r="J41" i="1"/>
  <c r="I40" i="1"/>
  <c r="J40" i="1"/>
  <c r="I39" i="1"/>
  <c r="J39" i="1"/>
  <c r="I46" i="1"/>
  <c r="I49" i="1"/>
  <c r="J49" i="1"/>
  <c r="I55" i="1"/>
  <c r="J55" i="1"/>
  <c r="I52" i="1"/>
  <c r="J52" i="1"/>
  <c r="I50" i="1"/>
  <c r="J50" i="1"/>
  <c r="J51" i="1"/>
  <c r="I51" i="1"/>
  <c r="J28" i="3" l="1"/>
  <c r="I14" i="3"/>
  <c r="J14" i="3"/>
  <c r="P28" i="2"/>
  <c r="O28" i="2"/>
  <c r="N28" i="2"/>
  <c r="M28" i="2"/>
  <c r="P32" i="2"/>
  <c r="O32" i="2"/>
  <c r="N32" i="2"/>
  <c r="M32" i="2"/>
  <c r="J32" i="2"/>
  <c r="I32" i="2"/>
  <c r="M16" i="2"/>
  <c r="M30" i="2" l="1"/>
  <c r="M10" i="2"/>
  <c r="L14" i="3" l="1"/>
  <c r="K14" i="3"/>
  <c r="K13" i="3"/>
  <c r="I28" i="2"/>
  <c r="J28" i="2"/>
  <c r="I29" i="2"/>
  <c r="J29" i="2"/>
  <c r="I16" i="2"/>
  <c r="I14" i="2" s="1"/>
  <c r="M33" i="2"/>
  <c r="N33" i="2"/>
  <c r="O33" i="2"/>
  <c r="P33" i="2"/>
  <c r="J16" i="2"/>
  <c r="J14" i="2" s="1"/>
  <c r="K16" i="2"/>
  <c r="L16" i="2"/>
  <c r="N16" i="2"/>
  <c r="O16" i="2"/>
  <c r="P16" i="2"/>
  <c r="M31" i="2" l="1"/>
  <c r="M11" i="2" s="1"/>
  <c r="N31" i="2"/>
  <c r="N11" i="2" s="1"/>
  <c r="O31" i="2"/>
  <c r="P31" i="2"/>
  <c r="N30" i="2"/>
  <c r="N10" i="2" s="1"/>
  <c r="O30" i="2"/>
  <c r="P30" i="2"/>
  <c r="N29" i="2" l="1"/>
  <c r="M29" i="2"/>
  <c r="H55" i="1"/>
  <c r="K55" i="1"/>
  <c r="L55" i="1"/>
  <c r="G55" i="1"/>
  <c r="D55" i="1"/>
  <c r="F50" i="1"/>
  <c r="F53" i="1"/>
  <c r="E53" i="1"/>
  <c r="F47" i="1"/>
  <c r="E47" i="1"/>
  <c r="F43" i="1"/>
  <c r="E43" i="1"/>
  <c r="L48" i="1" l="1"/>
  <c r="L47" i="1"/>
  <c r="K47" i="1"/>
  <c r="G47" i="1"/>
  <c r="L38" i="1"/>
  <c r="L31" i="2" l="1"/>
  <c r="L11" i="2" s="1"/>
  <c r="K31" i="2"/>
  <c r="K11" i="2" s="1"/>
  <c r="L30" i="2"/>
  <c r="L10" i="2" s="1"/>
  <c r="K30" i="2"/>
  <c r="K10" i="2" s="1"/>
  <c r="L33" i="2"/>
  <c r="K33" i="2"/>
  <c r="K13" i="2" l="1"/>
  <c r="K29" i="2"/>
  <c r="K28" i="2" s="1"/>
  <c r="L29" i="2"/>
  <c r="L28" i="2" s="1"/>
  <c r="H39" i="1"/>
  <c r="H40" i="1"/>
  <c r="H41" i="1"/>
  <c r="H49" i="1"/>
  <c r="H50" i="1"/>
  <c r="H51" i="1"/>
  <c r="H52" i="1"/>
  <c r="H38" i="1"/>
  <c r="G13" i="3"/>
  <c r="F38" i="1" l="1"/>
  <c r="G38" i="1"/>
  <c r="K38" i="1"/>
  <c r="E38" i="1"/>
  <c r="F39" i="1"/>
  <c r="G39" i="1"/>
  <c r="K39" i="1"/>
  <c r="L39" i="1"/>
  <c r="E39" i="1"/>
  <c r="F40" i="1"/>
  <c r="G40" i="1"/>
  <c r="K40" i="1"/>
  <c r="L40" i="1"/>
  <c r="E40" i="1"/>
  <c r="F41" i="1"/>
  <c r="G41" i="1"/>
  <c r="K41" i="1"/>
  <c r="L41" i="1"/>
  <c r="E41" i="1"/>
  <c r="F46" i="1"/>
  <c r="G46" i="1"/>
  <c r="K46" i="1"/>
  <c r="L46" i="1"/>
  <c r="E46" i="1"/>
  <c r="G44" i="1"/>
  <c r="K44" i="1"/>
  <c r="L44" i="1"/>
  <c r="F44" i="1"/>
  <c r="D38" i="1"/>
  <c r="D39" i="1"/>
  <c r="D40" i="1"/>
  <c r="D41" i="1"/>
  <c r="D43" i="1"/>
  <c r="E48" i="1"/>
  <c r="F48" i="1"/>
  <c r="G48" i="1"/>
  <c r="K48" i="1"/>
  <c r="D48" i="1"/>
  <c r="E49" i="1"/>
  <c r="G49" i="1"/>
  <c r="K49" i="1"/>
  <c r="L49" i="1"/>
  <c r="D49" i="1"/>
  <c r="E50" i="1"/>
  <c r="G50" i="1"/>
  <c r="K50" i="1"/>
  <c r="L50" i="1"/>
  <c r="D50" i="1"/>
  <c r="E51" i="1"/>
  <c r="F51" i="1"/>
  <c r="G51" i="1"/>
  <c r="K51" i="1"/>
  <c r="L51" i="1"/>
  <c r="D51" i="1"/>
  <c r="G52" i="1"/>
  <c r="K52" i="1"/>
  <c r="L52" i="1"/>
  <c r="E52" i="1"/>
  <c r="E44" i="1" l="1"/>
  <c r="F23" i="1"/>
  <c r="H22" i="3"/>
  <c r="I22" i="3"/>
  <c r="J22" i="3"/>
  <c r="K22" i="3"/>
  <c r="L22" i="3"/>
  <c r="G22" i="3"/>
  <c r="H14" i="3"/>
  <c r="G14" i="3"/>
  <c r="G10" i="3" s="1"/>
  <c r="H13" i="3"/>
  <c r="I13" i="3"/>
  <c r="I10" i="3" s="1"/>
  <c r="J13" i="3"/>
  <c r="J10" i="3" s="1"/>
  <c r="K10" i="3"/>
  <c r="L13" i="3"/>
  <c r="L10" i="3" s="1"/>
  <c r="G28" i="3"/>
  <c r="H16" i="3"/>
  <c r="G16" i="3"/>
  <c r="H28" i="3"/>
  <c r="I28" i="3"/>
  <c r="K28" i="3"/>
  <c r="L28" i="3"/>
  <c r="I16" i="3"/>
  <c r="J16" i="3"/>
  <c r="K16" i="3"/>
  <c r="L16" i="3"/>
  <c r="F49" i="1" l="1"/>
  <c r="F52" i="1"/>
  <c r="H10" i="3"/>
  <c r="L25" i="2"/>
  <c r="L24" i="2" s="1"/>
  <c r="I13" i="2"/>
  <c r="J25" i="2"/>
  <c r="J24" i="2" s="1"/>
  <c r="K25" i="2"/>
  <c r="K24" i="2" s="1"/>
  <c r="M25" i="2"/>
  <c r="M24" i="2" s="1"/>
  <c r="N25" i="2"/>
  <c r="N24" i="2" s="1"/>
  <c r="O25" i="2"/>
  <c r="O24" i="2" s="1"/>
  <c r="P25" i="2"/>
  <c r="I25" i="2"/>
  <c r="I24" i="2" s="1"/>
  <c r="K15" i="2"/>
  <c r="K14" i="2" s="1"/>
  <c r="L15" i="2"/>
  <c r="L14" i="2" s="1"/>
  <c r="M15" i="2"/>
  <c r="M14" i="2" s="1"/>
  <c r="M8" i="2" s="1"/>
  <c r="N15" i="2"/>
  <c r="N14" i="2" s="1"/>
  <c r="P15" i="2"/>
  <c r="P14" i="2" s="1"/>
  <c r="I15" i="2"/>
  <c r="J15" i="2"/>
  <c r="O15" i="2"/>
  <c r="O14" i="2" s="1"/>
  <c r="L13" i="2"/>
  <c r="M13" i="2"/>
  <c r="K26" i="2"/>
  <c r="L26" i="2"/>
  <c r="M26" i="2"/>
  <c r="M12" i="2" s="1"/>
  <c r="N26" i="2"/>
  <c r="O26" i="2"/>
  <c r="P26" i="2"/>
  <c r="P24" i="2"/>
  <c r="J26" i="2"/>
  <c r="I26" i="2"/>
  <c r="F28" i="3"/>
  <c r="E28" i="3"/>
  <c r="F22" i="3"/>
  <c r="E22" i="3"/>
  <c r="F16" i="3"/>
  <c r="E16" i="3"/>
  <c r="F14" i="3"/>
  <c r="E14" i="3"/>
  <c r="F13" i="3"/>
  <c r="E13" i="3"/>
  <c r="M9" i="2" l="1"/>
  <c r="F10" i="3"/>
  <c r="E10" i="3"/>
  <c r="I12" i="2"/>
  <c r="I9" i="2" s="1"/>
  <c r="J8" i="2"/>
  <c r="L8" i="2"/>
  <c r="K8" i="2"/>
  <c r="L12" i="2"/>
  <c r="L9" i="2" s="1"/>
  <c r="P29" i="2"/>
  <c r="I8" i="2"/>
  <c r="J12" i="2"/>
  <c r="N8" i="2"/>
  <c r="O29" i="2"/>
  <c r="O8" i="2"/>
  <c r="P13" i="2"/>
  <c r="O13" i="2"/>
  <c r="N13" i="2"/>
  <c r="O12" i="2"/>
  <c r="N12" i="2"/>
  <c r="P12" i="2"/>
  <c r="P8" i="2"/>
  <c r="J13" i="2"/>
  <c r="N9" i="2" l="1"/>
  <c r="O9" i="2"/>
  <c r="K9" i="2"/>
  <c r="P9" i="2"/>
  <c r="J9" i="2"/>
</calcChain>
</file>

<file path=xl/sharedStrings.xml><?xml version="1.0" encoding="utf-8"?>
<sst xmlns="http://schemas.openxmlformats.org/spreadsheetml/2006/main" count="680" uniqueCount="250">
  <si>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</si>
  <si>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</si>
  <si>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</si>
  <si>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</si>
  <si>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</si>
  <si>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</si>
  <si>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</si>
  <si>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</si>
  <si>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</si>
  <si>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</si>
  <si>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</si>
  <si>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</si>
  <si>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</si>
  <si>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</si>
  <si>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...</t>
  </si>
  <si>
    <t>…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</si>
  <si>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</si>
  <si>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</si>
  <si>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</si>
  <si>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</si>
  <si>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</si>
  <si>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</si>
  <si>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</si>
  <si>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</si>
  <si>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</si>
  <si>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</si>
  <si>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</si>
  <si>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</si>
  <si>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</si>
  <si>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</si>
  <si>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Подпрограмма 1</t>
  </si>
  <si>
    <t xml:space="preserve">Приложение № 11
к Порядку принятия решений о разработке муниципальных программ Ужурского района, их формирования и реализации
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</si>
  <si>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</si>
  <si>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</si>
  <si>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</si>
  <si>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</si>
  <si>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</si>
  <si>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федеральный бюджет1</t>
  </si>
  <si>
    <t>краевой бюджет</t>
  </si>
  <si>
    <t>местный бюджет</t>
  </si>
  <si>
    <t>внебюджетные источники</t>
  </si>
  <si>
    <t xml:space="preserve">Подпрограмма 1 </t>
  </si>
  <si>
    <t>федеральный бюджет</t>
  </si>
  <si>
    <t>1 Учитываются средства федерального и краевого бюджетов, поступающие в виде межбюджетных трансфертов в районный бюджет.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</si>
  <si>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</si>
  <si>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 xml:space="preserve">Приложение 12 </t>
  </si>
  <si>
    <t>к Порядку принятия решений о разработке муниципальных программ Ужурского района,их формировании и реализации</t>
  </si>
  <si>
    <t>План на 20__ г.</t>
  </si>
  <si>
    <t>Финансирова-ние за январь – __________ 20__ г.</t>
  </si>
  <si>
    <t>Фактическое освоение за январь – _____ 20__ г.</t>
  </si>
  <si>
    <t>Виды выполненных работ за январь – _____ 20__ г.</t>
  </si>
  <si>
    <t>в ценах 2001 г.</t>
  </si>
  <si>
    <t>в ценах контракта на 01.01.20__ г.</t>
  </si>
  <si>
    <t>аванс</t>
  </si>
  <si>
    <t>лимит</t>
  </si>
  <si>
    <t>Наименование подпрограммы 1</t>
  </si>
  <si>
    <t>Главный распорядитель 1</t>
  </si>
  <si>
    <t>Наименование мероприятия 1</t>
  </si>
  <si>
    <t>Заказчик 1</t>
  </si>
  <si>
    <t>Объект 1</t>
  </si>
  <si>
    <t>Объект 2</t>
  </si>
  <si>
    <t>Заказчик 2</t>
  </si>
  <si>
    <t>Итого по мероприятию 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</si>
  <si>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</si>
  <si>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</si>
  <si>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</si>
  <si>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</si>
  <si>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</si>
  <si>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главный распорядитель 1</t>
  </si>
  <si>
    <t>главный распорядитель 2</t>
  </si>
  <si>
    <t xml:space="preserve">Остаток сметной стоимости на 01.01.20_ г. </t>
  </si>
  <si>
    <t>Мощность объекта с указанием ед.измерения</t>
  </si>
  <si>
    <t xml:space="preserve"> </t>
  </si>
  <si>
    <t>1 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</si>
  <si>
    <t>2 Срок строительства (реконструкции, технического перевооружения) объекта с года начала разработки проектно-сметной документации до ввода его</t>
  </si>
  <si>
    <t>в эксплуатацию либо срок приобретения объекта.</t>
  </si>
  <si>
    <t>3 При разработке проектной документации – ориентировочно. В случае приобретения объектов недвижимого имущества графы 5, 6, 7, 8 не заполняются.</t>
  </si>
  <si>
    <t>Приложение 13</t>
  </si>
  <si>
    <t>Цель, задача, мероприятие</t>
  </si>
  <si>
    <t>Эффект от реализации мероприятия</t>
  </si>
  <si>
    <t>Итого по муниципальной программы Ужурского района</t>
  </si>
  <si>
    <t>Приложение 14</t>
  </si>
  <si>
    <t>Информация о фактическом исполнении мероприятий, направленных на реализацию научной, научно-технической и иновационной деятельности</t>
  </si>
  <si>
    <t>(тыс.рублей)</t>
  </si>
  <si>
    <t>Наименование муниципальной услуги (работы)</t>
  </si>
  <si>
    <t>Содержание муниципальной услуги (работы)1</t>
  </si>
  <si>
    <t>Наименование и значение показателя объема муниципальной услуги (работы)</t>
  </si>
  <si>
    <t>Муниципальная  услуга (работа) 1</t>
  </si>
  <si>
    <t xml:space="preserve">содержание муниципальной услуги (работы) </t>
  </si>
  <si>
    <t>наименование и значение показателя 1</t>
  </si>
  <si>
    <t>наименование и значение показателя n</t>
  </si>
  <si>
    <t>Расходы районного бюджета на оказание (выполнение) муниципальной услуги (работы), тыс. руб.</t>
  </si>
  <si>
    <t>Муниципальная  услуга (работа) 2</t>
  </si>
  <si>
    <t xml:space="preserve">содержание муниципальной  услуги (работы) </t>
  </si>
  <si>
    <t>И т.д. по муниципальным услугам (работам)</t>
  </si>
  <si>
    <t>1 Содержание муниципальной услуги (работы) указывается по каждой реестровой записи.</t>
  </si>
  <si>
    <t>Приложение 15</t>
  </si>
  <si>
    <t>Информация о планируемых значениях и фактичесчки достигнутых значениях сводных показателей муниципальных зданий</t>
  </si>
  <si>
    <t>Приложение 10</t>
  </si>
  <si>
    <r>
      <t>Наименование объекта, территория строительства (приобретения)</t>
    </r>
    <r>
      <rPr>
        <sz val="9"/>
        <color theme="1"/>
        <rFont val="Times New Roman"/>
        <family val="1"/>
        <charset val="204"/>
      </rPr>
      <t>1</t>
    </r>
  </si>
  <si>
    <r>
      <t>Годы строительства (приобретения)</t>
    </r>
    <r>
      <rPr>
        <sz val="9"/>
        <color theme="1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</si>
  <si>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sz val="9"/>
        <color theme="1"/>
        <rFont val="Times New Roman"/>
        <family val="1"/>
        <charset val="204"/>
      </rPr>
      <t>3</t>
    </r>
  </si>
  <si>
    <t xml:space="preserve">Подпрограмма 2 </t>
  </si>
  <si>
    <t>Подпрограмма 3</t>
  </si>
  <si>
    <t>Цель: обеспечение долгосрочной сбалансированности и устойчивости бюджетной сиситемы Ужурского района, повышния качества и прозрачности управления муниципальными финансами</t>
  </si>
  <si>
    <t>Целевые показатели:</t>
  </si>
  <si>
    <t>Обеспечение минимального размера бюджетной обеспеченности муниципальных образований после выравнивания</t>
  </si>
  <si>
    <t>Рост объема налоговых и неналоговых доходов местных бюджетов в общем объеме доходов местных бюджетов</t>
  </si>
  <si>
    <t>Сохранение количества муниципальных образований Ужурского района, в которых отдельные муниципальные полномочия исполняются надлежащим образом</t>
  </si>
  <si>
    <t>Отсутствие в местных бюджетах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</si>
  <si>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Отсутствие просроченной задолженности по долговым обязательствам Ужурского района</t>
  </si>
  <si>
    <t>Обеспечение исполнения расходных обязательств района (за исключением безвозмездных поступлений)</t>
  </si>
  <si>
    <t>Повышение качества финансового менеджмента главных распорядителей бюджетных средств</t>
  </si>
  <si>
    <t>Размещение на официальном сайте Ужурского района путеводителя  по бюджету</t>
  </si>
  <si>
    <t>Обеспечение минимального размера бюджетной обеспеченности муниципальных образований Ужурского района после выравнивания</t>
  </si>
  <si>
    <t>Рост объема налоговых и неналоговых доходов бюджетов муниципальных образований Ужурского района в общем объеме доходов бюджетов муниципальных образований Ужурского района</t>
  </si>
  <si>
    <t>Отсутствие в бюджетах муниципальных образований Ужурского района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</si>
  <si>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Подпрограмма 2</t>
  </si>
  <si>
    <t>Обеспечение исполнения расходных обязательств района (без безвозмездных поступлений)</t>
  </si>
  <si>
    <t>Подпрограмма 2. Управление муниципальным долгом Ужурского района</t>
  </si>
  <si>
    <t>Подпрограмма 1. 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</t>
  </si>
  <si>
    <t>Задача 1. Создание условий для обеспечения финансовой устойчивости бюджетов муниципальных образований Ужурского района</t>
  </si>
  <si>
    <t>тыс.рублей</t>
  </si>
  <si>
    <t>Подпрограмма 3 .Обеспечение реализации муниципальной программы и прочие мероприятия</t>
  </si>
  <si>
    <t>единиц</t>
  </si>
  <si>
    <t>процент</t>
  </si>
  <si>
    <t>Задача 5. Соблюдение ограничений по объему муниципального долга и расходам на его обслуживание установленных законодательством</t>
  </si>
  <si>
    <t>Х</t>
  </si>
  <si>
    <t>090</t>
  </si>
  <si>
    <t>не более 15,0</t>
  </si>
  <si>
    <t>не менее 4,0</t>
  </si>
  <si>
    <t>балл</t>
  </si>
  <si>
    <t>не менее 95,0</t>
  </si>
  <si>
    <t xml:space="preserve">                                            </t>
  </si>
  <si>
    <t>Подпрограмма 2. Управление муниципальным долгом</t>
  </si>
  <si>
    <t>Подпрограмма 3. Обеспечение реализации муниципальной программы и прочие мероприятия</t>
  </si>
  <si>
    <t>Цель муниципальной программы: обеспечение долгосрочной сбалансированности и устойчивости бюджетной системы Ужурского района, повышение качества и прозрачности управления муниципальными финансами</t>
  </si>
  <si>
    <t>Информация по объектам недвижимого имущества муниципальной собственности Ужурского района, подлежащим строительству, реконструкции, техническому перевооружению или приобритению, включенным в муниципальную программу Ужурского района "Управление муниципальными финансами"</t>
  </si>
  <si>
    <t>за янарь - июнь 2017 г. (нарастающим итогом)</t>
  </si>
  <si>
    <t>Муниципальная программма "Управление муниципальными финансами"</t>
  </si>
  <si>
    <t>Муниципальная программа "Управление муниципальными финансами"</t>
  </si>
  <si>
    <t>0100000000</t>
  </si>
  <si>
    <t>0110000000</t>
  </si>
  <si>
    <t>0120000000</t>
  </si>
  <si>
    <t>0130000000</t>
  </si>
  <si>
    <t>Мероприятие 1</t>
  </si>
  <si>
    <t xml:space="preserve">Выравнивание бюджетной обеспеченности бюджетов поселений за счет средств краевого бюджета </t>
  </si>
  <si>
    <t xml:space="preserve">Финансовое управление администрации Ужурского района </t>
  </si>
  <si>
    <t>0110076010</t>
  </si>
  <si>
    <t>Мероприятие 2</t>
  </si>
  <si>
    <t>Выравнивание бюджетной обеспеченности бюджетов поселений из районного фонда финансовой поддержки</t>
  </si>
  <si>
    <t>0110083010</t>
  </si>
  <si>
    <t>Мероприятие 3</t>
  </si>
  <si>
    <t>Мероприятие 4</t>
  </si>
  <si>
    <t xml:space="preserve">Иные межбюджетные трансферты на поддержку мер по обеспечению  сбалансированности бюджетов </t>
  </si>
  <si>
    <t>0110083020</t>
  </si>
  <si>
    <t xml:space="preserve">Планирование расходов на обслуживание муниципального долга Ужурского района </t>
  </si>
  <si>
    <t>Руководство и управление в сфере установленных  функций органов местного самоуправления</t>
  </si>
  <si>
    <t>МКУ "Межведомственная бухгалтерия Ужурского района "</t>
  </si>
  <si>
    <t>0130080070</t>
  </si>
  <si>
    <t>0120080010</t>
  </si>
  <si>
    <t>0130080040</t>
  </si>
  <si>
    <t>Мероприятие 5</t>
  </si>
  <si>
    <t>не менее 2,0</t>
  </si>
  <si>
    <t>"Управление муниципальными финансами"</t>
  </si>
  <si>
    <t>КЦСР</t>
  </si>
  <si>
    <t>КВР</t>
  </si>
  <si>
    <t>"Создание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района"</t>
  </si>
  <si>
    <t>"Управление муниципальным долгом"</t>
  </si>
  <si>
    <t>0106</t>
  </si>
  <si>
    <t>0113</t>
  </si>
  <si>
    <t>"Обеспечение реализации муниципальной программы и прочие мероприятия"</t>
  </si>
  <si>
    <t>"Создание условий для эффективного и ответственного управлениямуниципальными финанасами, повышения устойчивости бюджетов муниципальных образований Ужурского района"</t>
  </si>
  <si>
    <t>0110077450</t>
  </si>
  <si>
    <t>Соблюдение установленных сроков формирования и представления бухгалтерской и бюджетной отчетности в финансовое управление подведомственным учреждением МКУ "Межведомственная бухгалтерия "</t>
  </si>
  <si>
    <t>ДА/Нет</t>
  </si>
  <si>
    <t>Доля муниципальных учреждений МКУ "Межведомственная бухгалтерия"прошедших инвентаризацию</t>
  </si>
  <si>
    <t>ДА</t>
  </si>
  <si>
    <t>не менее 10,0</t>
  </si>
  <si>
    <t xml:space="preserve">ДА </t>
  </si>
  <si>
    <t>не менее 100,0</t>
  </si>
  <si>
    <t>Мероприятие 6</t>
  </si>
  <si>
    <t>Мероприятие 7</t>
  </si>
  <si>
    <t>0130010360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</si>
  <si>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</si>
  <si>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 )</t>
  </si>
  <si>
    <t>0130010490</t>
  </si>
  <si>
    <t>0110083030</t>
  </si>
  <si>
    <t>не менее 83000,0</t>
  </si>
  <si>
    <t>Нет</t>
  </si>
  <si>
    <t xml:space="preserve">Нет </t>
  </si>
  <si>
    <t>Сохранение  доли расходов районного бюджета, формируемых в рамках муниципальных программ Ужурского района</t>
  </si>
  <si>
    <t>не менее 4,1</t>
  </si>
  <si>
    <t>Обеспечение деятельности МКУ "Межведомственная бухгалтерия"</t>
  </si>
  <si>
    <t>Частичная компенсация расходов на повышение оплаты труда отдельным категориям работников бюджетной сферы</t>
  </si>
  <si>
    <t>0130027240</t>
  </si>
  <si>
    <t>121</t>
  </si>
  <si>
    <t>Муниципальное казённое учреждение "Управление культуры, спорта и молодёжной политики Ужурского района"</t>
  </si>
  <si>
    <t>080</t>
  </si>
  <si>
    <t>0703</t>
  </si>
  <si>
    <t>0707</t>
  </si>
  <si>
    <t>0801</t>
  </si>
  <si>
    <t>Муниципальное казенное учреждение "Управление образования Ужурского района"</t>
  </si>
  <si>
    <t>0701</t>
  </si>
  <si>
    <t>0702</t>
  </si>
  <si>
    <t>0709</t>
  </si>
  <si>
    <t>611</t>
  </si>
  <si>
    <t>111</t>
  </si>
  <si>
    <t>119</t>
  </si>
  <si>
    <t>140</t>
  </si>
  <si>
    <t>0104</t>
  </si>
  <si>
    <t>Администрация Ужурского района Красноярского края</t>
  </si>
  <si>
    <t>Осуществление части полномочий по составлению и рассмотрению проекта бюджета, утверждению и исполнению бюджета, осуществлению контроля за его исполнением, составлению и утверждению отчета об исполнении бюджета Васильевского сельсовета</t>
  </si>
  <si>
    <t>0130094040</t>
  </si>
  <si>
    <t>050</t>
  </si>
  <si>
    <t>не менее 2,3</t>
  </si>
  <si>
    <t>Соблюдение доли расходов на обслуживание муниципального долга Ужурского района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</si>
  <si>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не более 10,0</t>
  </si>
  <si>
    <t>Сохранение качества бухгалтерской отчетности,предоставляемой в финансовое управление подведомственным учреждением МКУ "Межведомственная бухгалтерия"</t>
  </si>
  <si>
    <t>Соблюдение требований к составу бухгалтерской и бюджетной отчетности предоставляемых в финансовое управление администрации Ужурского района Красноярского края подведомственным учреждением МКУ "Межведомственная бухгалтерия "</t>
  </si>
  <si>
    <t>Достижение целевого показателя средней заработной платы отдельным категориям работников бюджетной сферы</t>
  </si>
  <si>
    <t>да/нет</t>
  </si>
  <si>
    <t>Задача 2. Совершенствование механизма выравнивания уровня бюджетной обеспеченности поселений</t>
  </si>
  <si>
    <t>Задача 3. Расширение использования финансовых инструментов для увеличения количества финансовых источников, способствующих увеличению доходной части бюджета района</t>
  </si>
  <si>
    <t>Задача 4. Повышение качества управления муниципальными финансами</t>
  </si>
  <si>
    <t>Задача 6. Обслуживание муниципального долга Ужурского районаа</t>
  </si>
  <si>
    <t>Задача 7. 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Ужурского района</t>
  </si>
  <si>
    <t>Задача 8. Обеспечение доступа для граждан к информации о районном бюджете и бюджетном процессе в компактной и доступной форме</t>
  </si>
  <si>
    <t>Задача 9. Организация и осуществление внутреннего финансового контроля</t>
  </si>
  <si>
    <t>Задача 10. Обеспечение качественной организации ведения бухгалтерского учета, составления, предоставления бухгалтерской отчетности в налоговые органы, внебюджетные фонды, органы статистики, главным распорядителям, финансовому органу, взаимосвязанного их отражения в бухгалтерских регистрах</t>
  </si>
  <si>
    <t>Задача 11. Обеспечение повышения оплаты труда отдельным категориям работников бюджетной сферы Красноярского края</t>
  </si>
  <si>
    <t>не менее 83500,0</t>
  </si>
  <si>
    <t>не более10,0</t>
  </si>
  <si>
    <t>не менее 4,2</t>
  </si>
  <si>
    <t>Сохранение качество бухгалтерской отчетности,предоставляемой в финансовое управление подведомственным учреждением МКУ "Межведомственная бухгалтерия"</t>
  </si>
  <si>
    <t>Сохранение количества муниципальных учреждений,подвергшихся внутреннему финансовому контролю</t>
  </si>
  <si>
    <t>не менее 93,0</t>
  </si>
  <si>
    <t>Доля муниципальных учреждений, обслуживаемых МКУ «Межведомственная бухгалтерия Ужурского района», прошедших инвентаризацию</t>
  </si>
  <si>
    <t xml:space="preserve">Иные межбюждетные трансферты на частичное финансирование (возмещение)расходов на повышение размеров оплаты труда отдельным категориям работников бюджетной сферы Красноярского края ,для которых указами Президента Российской Федерации предусмотрено повышение оплаты труда 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</si>
  <si>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</si>
  <si>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0130010350</t>
  </si>
  <si>
    <t>Мероприятие 8</t>
  </si>
  <si>
    <t>Мероприятие 9</t>
  </si>
  <si>
    <t>Руководитель финансового управления</t>
  </si>
  <si>
    <t>Н.А. Винтер</t>
  </si>
  <si>
    <t>Плющ Ксения Владимировна</t>
  </si>
  <si>
    <t>Частичная компенсация расходов на повышение отплаты труда отдельным категориям работников бюджетной сферы</t>
  </si>
  <si>
    <t xml:space="preserve">Содействие развитию налогового потенциала </t>
  </si>
  <si>
    <t>Частичная компенсацию расходов МБУК "Златоруновский поселковый музей</t>
  </si>
  <si>
    <t>8(39156) 22789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</si>
</sst>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/>
    <xf numFmtId="0" fontId="7" fillId="0" borderId="0" xfId="0" applyFont="1" applyAlignment="1">
      <alignment vertical="top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/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2" borderId="0" xfId="0" applyFont="1" applyFill="1"/>
    <xf numFmtId="0" fontId="0" fillId="2" borderId="0" xfId="0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1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5" fillId="2" borderId="0" xfId="0" applyFont="1" applyFill="1" applyAlignment="1"/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2" fontId="2" fillId="2" borderId="1" xfId="0" applyNumberFormat="1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/>
    <xf numFmtId="0" fontId="3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/>
    <xf numFmtId="0" fontId="7" fillId="2" borderId="11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7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opLeftCell="A67" workbookViewId="0">
      <selection activeCell="L45" sqref="L45"/>
    </sheetView>
  </sheetViews>
  <sheetFormatPr defaultColWidth="8.85546875" defaultRowHeight="15" x14ac:dyDescent="0.25"/>
  <cols>
    <col min="1" max="1" width="9.85546875" style="32" bestFit="1" customWidth="1"/>
    <col min="2" max="2" width="54.42578125" style="32" customWidth="1"/>
    <col min="3" max="3" width="12.140625" style="66" customWidth="1"/>
    <col min="4" max="4" width="10.7109375" style="32" customWidth="1"/>
    <col min="5" max="6" width="9.140625" style="32"/>
    <col min="7" max="7" width="10.5703125" style="32" customWidth="1"/>
    <col min="8" max="8" width="9.85546875" style="32" customWidth="1"/>
    <col min="9" max="9" width="11.42578125" style="32" customWidth="1"/>
    <col min="10" max="10" width="13.140625" style="32" customWidth="1"/>
    <col min="11" max="11" width="11" style="32" customWidth="1"/>
    <col min="12" max="12" width="10.7109375" style="32" customWidth="1"/>
    <col min="13" max="14" width="9.140625" style="32"/>
    <col min="15" max="15" width="18.140625" style="32" customWidth="1"/>
    <col min="16" max="17" width="9.140625" style="32" customWidth="1"/>
    <col min="18" max="16384" width="8.85546875" style="32"/>
  </cols>
  <sheetData>
    <row r="1" spans="1:16" ht="15.75" x14ac:dyDescent="0.25">
      <c r="A1" s="31"/>
      <c r="B1" s="31"/>
      <c r="C1" s="42"/>
      <c r="D1" s="31"/>
      <c r="E1" s="31"/>
      <c r="F1" s="31"/>
      <c r="G1" s="31"/>
      <c r="H1" s="31"/>
      <c r="I1" s="31"/>
      <c r="J1" s="31"/>
      <c r="K1" s="31"/>
      <c r="L1" s="112" t="s">
        <v>98</v>
      </c>
      <c r="M1" s="112"/>
      <c r="N1" s="112"/>
      <c r="O1" s="112"/>
    </row>
    <row r="2" spans="1:16" ht="54.75" customHeight="1" x14ac:dyDescent="0.25">
      <c r="A2" s="31"/>
      <c r="B2" s="122" t="s">
        <v>139</v>
      </c>
      <c r="C2" s="122"/>
      <c r="D2" s="122"/>
      <c r="E2" s="122"/>
      <c r="F2" s="122"/>
      <c r="G2" s="122"/>
      <c r="H2" s="122"/>
      <c r="I2" s="122"/>
      <c r="J2" s="122"/>
      <c r="K2" s="31"/>
      <c r="L2" s="113" t="s">
        <v>46</v>
      </c>
      <c r="M2" s="113"/>
      <c r="N2" s="113"/>
      <c r="O2" s="113"/>
    </row>
    <row r="3" spans="1:16" ht="44.25" customHeight="1" x14ac:dyDescent="0.3">
      <c r="A3" s="101" t="s">
        <v>16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6" ht="44.25" customHeight="1" x14ac:dyDescent="0.25">
      <c r="A4" s="102" t="s">
        <v>0</v>
      </c>
      <c r="B4" s="102" t="s">
        <v>1</v>
      </c>
      <c r="C4" s="105" t="s">
        <v>2</v>
      </c>
      <c r="D4" s="102" t="s">
        <v>3</v>
      </c>
      <c r="E4" s="108" t="s">
        <v>4</v>
      </c>
      <c r="F4" s="109"/>
      <c r="G4" s="114" t="s">
        <v>5</v>
      </c>
      <c r="H4" s="121"/>
      <c r="I4" s="121"/>
      <c r="J4" s="115"/>
      <c r="K4" s="114" t="s">
        <v>6</v>
      </c>
      <c r="L4" s="115"/>
      <c r="M4" s="108" t="s">
        <v>7</v>
      </c>
      <c r="N4" s="116"/>
      <c r="O4" s="109"/>
      <c r="P4" s="43"/>
    </row>
    <row r="5" spans="1:16" ht="15.75" x14ac:dyDescent="0.25">
      <c r="A5" s="103"/>
      <c r="B5" s="103"/>
      <c r="C5" s="106"/>
      <c r="D5" s="103"/>
      <c r="E5" s="110"/>
      <c r="F5" s="111"/>
      <c r="G5" s="97" t="s">
        <v>8</v>
      </c>
      <c r="H5" s="99"/>
      <c r="I5" s="114" t="s">
        <v>9</v>
      </c>
      <c r="J5" s="115"/>
      <c r="K5" s="44"/>
      <c r="L5" s="44"/>
      <c r="M5" s="117"/>
      <c r="N5" s="118"/>
      <c r="O5" s="119"/>
      <c r="P5" s="43"/>
    </row>
    <row r="6" spans="1:16" ht="15.75" x14ac:dyDescent="0.25">
      <c r="A6" s="104"/>
      <c r="B6" s="104"/>
      <c r="C6" s="107"/>
      <c r="D6" s="104"/>
      <c r="E6" s="45" t="s">
        <v>10</v>
      </c>
      <c r="F6" s="45" t="s">
        <v>11</v>
      </c>
      <c r="G6" s="45" t="s">
        <v>10</v>
      </c>
      <c r="H6" s="45" t="s">
        <v>11</v>
      </c>
      <c r="I6" s="45" t="s">
        <v>10</v>
      </c>
      <c r="J6" s="45" t="s">
        <v>11</v>
      </c>
      <c r="K6" s="45" t="s">
        <v>12</v>
      </c>
      <c r="L6" s="45" t="s">
        <v>13</v>
      </c>
      <c r="M6" s="110"/>
      <c r="N6" s="120"/>
      <c r="O6" s="111"/>
      <c r="P6" s="43"/>
    </row>
    <row r="7" spans="1:16" ht="15.75" x14ac:dyDescent="0.2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97">
        <v>13</v>
      </c>
      <c r="N7" s="98"/>
      <c r="O7" s="99"/>
      <c r="P7" s="43"/>
    </row>
    <row r="8" spans="1:16" ht="75.75" customHeight="1" x14ac:dyDescent="0.25">
      <c r="A8" s="82">
        <v>1</v>
      </c>
      <c r="B8" s="46" t="s">
        <v>104</v>
      </c>
      <c r="C8" s="45" t="s">
        <v>127</v>
      </c>
      <c r="D8" s="47"/>
      <c r="E8" s="44"/>
      <c r="F8" s="44"/>
      <c r="G8" s="48"/>
      <c r="H8" s="48"/>
      <c r="I8" s="48"/>
      <c r="J8" s="48"/>
      <c r="K8" s="48"/>
      <c r="L8" s="48"/>
      <c r="M8" s="94"/>
      <c r="N8" s="95"/>
      <c r="O8" s="96"/>
      <c r="P8" s="43"/>
    </row>
    <row r="9" spans="1:16" ht="15.75" x14ac:dyDescent="0.25">
      <c r="A9" s="82">
        <v>2</v>
      </c>
      <c r="B9" s="44" t="s">
        <v>105</v>
      </c>
      <c r="C9" s="49"/>
      <c r="D9" s="44"/>
      <c r="E9" s="44"/>
      <c r="F9" s="44"/>
      <c r="G9" s="48"/>
      <c r="H9" s="48"/>
      <c r="I9" s="48"/>
      <c r="J9" s="48"/>
      <c r="K9" s="48"/>
      <c r="L9" s="48"/>
      <c r="M9" s="94"/>
      <c r="N9" s="95"/>
      <c r="O9" s="96"/>
      <c r="P9" s="43"/>
    </row>
    <row r="10" spans="1:16" ht="52.5" customHeight="1" x14ac:dyDescent="0.25">
      <c r="A10" s="82">
        <v>3</v>
      </c>
      <c r="B10" s="50" t="s">
        <v>106</v>
      </c>
      <c r="C10" s="45" t="s">
        <v>122</v>
      </c>
      <c r="D10" s="45">
        <v>0.1</v>
      </c>
      <c r="E10" s="51" t="s">
        <v>163</v>
      </c>
      <c r="F10" s="52">
        <v>4.8</v>
      </c>
      <c r="G10" s="51" t="s">
        <v>215</v>
      </c>
      <c r="H10" s="52">
        <v>2.6</v>
      </c>
      <c r="I10" s="51" t="s">
        <v>215</v>
      </c>
      <c r="J10" s="52">
        <v>5.0999999999999996</v>
      </c>
      <c r="K10" s="51" t="s">
        <v>215</v>
      </c>
      <c r="L10" s="51" t="s">
        <v>215</v>
      </c>
      <c r="M10" s="53"/>
      <c r="N10" s="54"/>
      <c r="O10" s="53"/>
      <c r="P10" s="43"/>
    </row>
    <row r="11" spans="1:16" ht="47.25" x14ac:dyDescent="0.25">
      <c r="A11" s="82">
        <v>4</v>
      </c>
      <c r="B11" s="50" t="s">
        <v>107</v>
      </c>
      <c r="C11" s="45" t="s">
        <v>122</v>
      </c>
      <c r="D11" s="45">
        <v>0.2</v>
      </c>
      <c r="E11" s="51" t="s">
        <v>188</v>
      </c>
      <c r="F11" s="52">
        <v>88473.2</v>
      </c>
      <c r="G11" s="51" t="s">
        <v>188</v>
      </c>
      <c r="H11" s="52">
        <v>85217</v>
      </c>
      <c r="I11" s="51" t="s">
        <v>188</v>
      </c>
      <c r="J11" s="52">
        <v>93191.9</v>
      </c>
      <c r="K11" s="51" t="s">
        <v>188</v>
      </c>
      <c r="L11" s="51" t="s">
        <v>231</v>
      </c>
      <c r="M11" s="53"/>
      <c r="N11" s="53"/>
      <c r="O11" s="53"/>
      <c r="P11" s="43"/>
    </row>
    <row r="12" spans="1:16" ht="63" x14ac:dyDescent="0.25">
      <c r="A12" s="82">
        <v>5</v>
      </c>
      <c r="B12" s="50" t="s">
        <v>108</v>
      </c>
      <c r="C12" s="45" t="s">
        <v>124</v>
      </c>
      <c r="D12" s="45" t="s">
        <v>127</v>
      </c>
      <c r="E12" s="52">
        <v>13</v>
      </c>
      <c r="F12" s="52">
        <v>13</v>
      </c>
      <c r="G12" s="52">
        <v>13</v>
      </c>
      <c r="H12" s="52">
        <v>13</v>
      </c>
      <c r="I12" s="52">
        <v>13</v>
      </c>
      <c r="J12" s="52">
        <v>13</v>
      </c>
      <c r="K12" s="52">
        <v>13</v>
      </c>
      <c r="L12" s="52">
        <v>13</v>
      </c>
      <c r="M12" s="53"/>
      <c r="N12" s="53"/>
      <c r="O12" s="53"/>
      <c r="P12" s="43"/>
    </row>
    <row r="13" spans="1:16" ht="61.5" customHeight="1" x14ac:dyDescent="0.25">
      <c r="A13" s="82">
        <v>6</v>
      </c>
      <c r="B13" s="50" t="s">
        <v>109</v>
      </c>
      <c r="C13" s="45" t="s">
        <v>122</v>
      </c>
      <c r="D13" s="45" t="s">
        <v>127</v>
      </c>
      <c r="E13" s="52" t="s">
        <v>190</v>
      </c>
      <c r="F13" s="52" t="s">
        <v>190</v>
      </c>
      <c r="G13" s="52" t="s">
        <v>190</v>
      </c>
      <c r="H13" s="52" t="s">
        <v>190</v>
      </c>
      <c r="I13" s="52" t="s">
        <v>189</v>
      </c>
      <c r="J13" s="52" t="s">
        <v>189</v>
      </c>
      <c r="K13" s="52" t="s">
        <v>189</v>
      </c>
      <c r="L13" s="52" t="s">
        <v>189</v>
      </c>
      <c r="M13" s="53"/>
      <c r="N13" s="53"/>
      <c r="O13" s="53"/>
      <c r="P13" s="43"/>
    </row>
    <row r="14" spans="1:16" ht="103.5" customHeight="1" x14ac:dyDescent="0.25">
      <c r="A14" s="82">
        <v>7</v>
      </c>
      <c r="B14" s="50" t="s">
        <v>216</v>
      </c>
      <c r="C14" s="45" t="s">
        <v>125</v>
      </c>
      <c r="D14" s="45">
        <v>0.2</v>
      </c>
      <c r="E14" s="51" t="s">
        <v>129</v>
      </c>
      <c r="F14" s="55">
        <v>8.9999999999999998E-4</v>
      </c>
      <c r="G14" s="51" t="s">
        <v>217</v>
      </c>
      <c r="H14" s="56">
        <v>1E-3</v>
      </c>
      <c r="I14" s="51" t="s">
        <v>217</v>
      </c>
      <c r="J14" s="93">
        <v>4.0000000000000001E-3</v>
      </c>
      <c r="K14" s="51" t="s">
        <v>217</v>
      </c>
      <c r="L14" s="51" t="s">
        <v>217</v>
      </c>
      <c r="M14" s="53"/>
      <c r="N14" s="53"/>
      <c r="O14" s="53"/>
      <c r="P14" s="43"/>
    </row>
    <row r="15" spans="1:16" ht="31.5" x14ac:dyDescent="0.25">
      <c r="A15" s="82">
        <v>8</v>
      </c>
      <c r="B15" s="50" t="s">
        <v>110</v>
      </c>
      <c r="C15" s="45" t="s">
        <v>122</v>
      </c>
      <c r="D15" s="45" t="s">
        <v>127</v>
      </c>
      <c r="E15" s="52" t="s">
        <v>190</v>
      </c>
      <c r="F15" s="52" t="s">
        <v>190</v>
      </c>
      <c r="G15" s="52" t="s">
        <v>190</v>
      </c>
      <c r="H15" s="52" t="s">
        <v>190</v>
      </c>
      <c r="I15" s="52" t="s">
        <v>190</v>
      </c>
      <c r="J15" s="52" t="s">
        <v>190</v>
      </c>
      <c r="K15" s="52" t="s">
        <v>190</v>
      </c>
      <c r="L15" s="52" t="s">
        <v>190</v>
      </c>
      <c r="M15" s="53"/>
      <c r="N15" s="53"/>
      <c r="O15" s="53"/>
      <c r="P15" s="43"/>
    </row>
    <row r="16" spans="1:16" ht="47.25" x14ac:dyDescent="0.25">
      <c r="A16" s="82">
        <v>9</v>
      </c>
      <c r="B16" s="50" t="s">
        <v>191</v>
      </c>
      <c r="C16" s="45" t="s">
        <v>125</v>
      </c>
      <c r="D16" s="45">
        <v>0.1</v>
      </c>
      <c r="E16" s="51" t="s">
        <v>236</v>
      </c>
      <c r="F16" s="52">
        <v>95.3</v>
      </c>
      <c r="G16" s="51" t="s">
        <v>132</v>
      </c>
      <c r="H16" s="52">
        <v>95.9</v>
      </c>
      <c r="I16" s="51" t="s">
        <v>132</v>
      </c>
      <c r="J16" s="52">
        <v>95.7</v>
      </c>
      <c r="K16" s="51" t="s">
        <v>132</v>
      </c>
      <c r="L16" s="51" t="s">
        <v>132</v>
      </c>
      <c r="M16" s="53"/>
      <c r="N16" s="53"/>
      <c r="O16" s="53"/>
      <c r="P16" s="43"/>
    </row>
    <row r="17" spans="1:16" ht="47.25" x14ac:dyDescent="0.25">
      <c r="A17" s="82">
        <v>10</v>
      </c>
      <c r="B17" s="50" t="s">
        <v>111</v>
      </c>
      <c r="C17" s="45" t="s">
        <v>125</v>
      </c>
      <c r="D17" s="45">
        <v>0.1</v>
      </c>
      <c r="E17" s="51" t="s">
        <v>132</v>
      </c>
      <c r="F17" s="52">
        <v>99.9</v>
      </c>
      <c r="G17" s="51" t="s">
        <v>132</v>
      </c>
      <c r="H17" s="52">
        <v>94.3</v>
      </c>
      <c r="I17" s="51" t="s">
        <v>132</v>
      </c>
      <c r="J17" s="52">
        <v>98.3</v>
      </c>
      <c r="K17" s="51" t="s">
        <v>132</v>
      </c>
      <c r="L17" s="51" t="s">
        <v>132</v>
      </c>
      <c r="M17" s="53"/>
      <c r="N17" s="53"/>
      <c r="O17" s="53"/>
      <c r="P17" s="43"/>
    </row>
    <row r="18" spans="1:16" ht="33.75" customHeight="1" x14ac:dyDescent="0.25">
      <c r="A18" s="82">
        <v>11</v>
      </c>
      <c r="B18" s="50" t="s">
        <v>112</v>
      </c>
      <c r="C18" s="45" t="s">
        <v>131</v>
      </c>
      <c r="D18" s="45" t="s">
        <v>127</v>
      </c>
      <c r="E18" s="51" t="s">
        <v>130</v>
      </c>
      <c r="F18" s="52">
        <v>4.3</v>
      </c>
      <c r="G18" s="51" t="s">
        <v>130</v>
      </c>
      <c r="H18" s="52">
        <v>4.3</v>
      </c>
      <c r="I18" s="51" t="s">
        <v>130</v>
      </c>
      <c r="J18" s="52">
        <v>4.3</v>
      </c>
      <c r="K18" s="51" t="s">
        <v>192</v>
      </c>
      <c r="L18" s="51" t="s">
        <v>233</v>
      </c>
      <c r="M18" s="53"/>
      <c r="N18" s="53"/>
      <c r="O18" s="53"/>
      <c r="P18" s="43"/>
    </row>
    <row r="19" spans="1:16" ht="31.5" x14ac:dyDescent="0.25">
      <c r="A19" s="82">
        <v>12</v>
      </c>
      <c r="B19" s="50" t="s">
        <v>113</v>
      </c>
      <c r="C19" s="45" t="s">
        <v>124</v>
      </c>
      <c r="D19" s="45" t="s">
        <v>127</v>
      </c>
      <c r="E19" s="52">
        <v>1</v>
      </c>
      <c r="F19" s="52">
        <v>1</v>
      </c>
      <c r="G19" s="52">
        <v>1</v>
      </c>
      <c r="H19" s="52">
        <v>1</v>
      </c>
      <c r="I19" s="52">
        <v>1</v>
      </c>
      <c r="J19" s="52">
        <v>1</v>
      </c>
      <c r="K19" s="52">
        <v>1</v>
      </c>
      <c r="L19" s="52">
        <v>1</v>
      </c>
      <c r="M19" s="53"/>
      <c r="N19" s="53"/>
      <c r="O19" s="53"/>
      <c r="P19" s="43"/>
    </row>
    <row r="20" spans="1:16" ht="78.75" x14ac:dyDescent="0.25">
      <c r="A20" s="82">
        <v>13</v>
      </c>
      <c r="B20" s="50" t="s">
        <v>174</v>
      </c>
      <c r="C20" s="45" t="s">
        <v>175</v>
      </c>
      <c r="D20" s="45" t="s">
        <v>127</v>
      </c>
      <c r="E20" s="52" t="s">
        <v>179</v>
      </c>
      <c r="F20" s="57" t="s">
        <v>177</v>
      </c>
      <c r="G20" s="52" t="s">
        <v>179</v>
      </c>
      <c r="H20" s="57" t="s">
        <v>177</v>
      </c>
      <c r="I20" s="52" t="s">
        <v>179</v>
      </c>
      <c r="J20" s="57" t="s">
        <v>177</v>
      </c>
      <c r="K20" s="52" t="s">
        <v>179</v>
      </c>
      <c r="L20" s="57" t="s">
        <v>177</v>
      </c>
      <c r="M20" s="53"/>
      <c r="N20" s="53"/>
      <c r="O20" s="53"/>
      <c r="P20" s="43"/>
    </row>
    <row r="21" spans="1:16" ht="47.25" x14ac:dyDescent="0.25">
      <c r="A21" s="82">
        <v>14</v>
      </c>
      <c r="B21" s="50" t="s">
        <v>176</v>
      </c>
      <c r="C21" s="45" t="s">
        <v>125</v>
      </c>
      <c r="D21" s="45">
        <v>0.1</v>
      </c>
      <c r="E21" s="58" t="s">
        <v>132</v>
      </c>
      <c r="F21" s="52">
        <v>99</v>
      </c>
      <c r="G21" s="58" t="s">
        <v>132</v>
      </c>
      <c r="H21" s="52">
        <v>0</v>
      </c>
      <c r="I21" s="58" t="s">
        <v>132</v>
      </c>
      <c r="J21" s="52">
        <v>100</v>
      </c>
      <c r="K21" s="59" t="s">
        <v>132</v>
      </c>
      <c r="L21" s="58" t="s">
        <v>132</v>
      </c>
      <c r="M21" s="53"/>
      <c r="N21" s="53"/>
      <c r="O21" s="53"/>
      <c r="P21" s="43"/>
    </row>
    <row r="22" spans="1:16" ht="67.900000000000006" customHeight="1" x14ac:dyDescent="0.25">
      <c r="A22" s="82">
        <v>15</v>
      </c>
      <c r="B22" s="50" t="s">
        <v>218</v>
      </c>
      <c r="C22" s="45" t="s">
        <v>125</v>
      </c>
      <c r="D22" s="45">
        <v>0.1</v>
      </c>
      <c r="E22" s="51" t="s">
        <v>180</v>
      </c>
      <c r="F22" s="52">
        <v>100</v>
      </c>
      <c r="G22" s="51" t="s">
        <v>180</v>
      </c>
      <c r="H22" s="52">
        <v>100</v>
      </c>
      <c r="I22" s="51" t="s">
        <v>180</v>
      </c>
      <c r="J22" s="52">
        <v>100</v>
      </c>
      <c r="K22" s="51" t="s">
        <v>180</v>
      </c>
      <c r="L22" s="51" t="s">
        <v>180</v>
      </c>
      <c r="M22" s="53"/>
      <c r="N22" s="53"/>
      <c r="O22" s="53"/>
      <c r="P22" s="43"/>
    </row>
    <row r="23" spans="1:16" ht="77.45" customHeight="1" x14ac:dyDescent="0.25">
      <c r="A23" s="82">
        <v>16</v>
      </c>
      <c r="B23" s="60" t="s">
        <v>219</v>
      </c>
      <c r="C23" s="45" t="s">
        <v>175</v>
      </c>
      <c r="D23" s="45" t="s">
        <v>127</v>
      </c>
      <c r="E23" s="52" t="s">
        <v>177</v>
      </c>
      <c r="F23" s="52" t="str">
        <f>E23</f>
        <v>ДА</v>
      </c>
      <c r="G23" s="52" t="s">
        <v>177</v>
      </c>
      <c r="H23" s="52" t="s">
        <v>177</v>
      </c>
      <c r="I23" s="52" t="s">
        <v>177</v>
      </c>
      <c r="J23" s="52" t="s">
        <v>177</v>
      </c>
      <c r="K23" s="52" t="s">
        <v>177</v>
      </c>
      <c r="L23" s="52" t="s">
        <v>177</v>
      </c>
      <c r="M23" s="53"/>
      <c r="N23" s="53"/>
      <c r="O23" s="53"/>
      <c r="P23" s="43"/>
    </row>
    <row r="24" spans="1:16" ht="53.25" customHeight="1" x14ac:dyDescent="0.25">
      <c r="A24" s="82">
        <v>17</v>
      </c>
      <c r="B24" s="46" t="s">
        <v>235</v>
      </c>
      <c r="C24" s="45" t="s">
        <v>124</v>
      </c>
      <c r="D24" s="45">
        <v>0.1</v>
      </c>
      <c r="E24" s="51" t="s">
        <v>178</v>
      </c>
      <c r="F24" s="52">
        <v>13</v>
      </c>
      <c r="G24" s="51" t="s">
        <v>178</v>
      </c>
      <c r="H24" s="52">
        <v>4</v>
      </c>
      <c r="I24" s="51" t="s">
        <v>178</v>
      </c>
      <c r="J24" s="52">
        <v>15</v>
      </c>
      <c r="K24" s="51" t="s">
        <v>178</v>
      </c>
      <c r="L24" s="51" t="s">
        <v>178</v>
      </c>
      <c r="M24" s="53"/>
      <c r="N24" s="53"/>
      <c r="O24" s="53"/>
      <c r="P24" s="43"/>
    </row>
    <row r="25" spans="1:16" ht="53.25" customHeight="1" x14ac:dyDescent="0.25">
      <c r="A25" s="82">
        <v>18</v>
      </c>
      <c r="B25" s="46" t="s">
        <v>220</v>
      </c>
      <c r="C25" s="45" t="s">
        <v>221</v>
      </c>
      <c r="D25" s="45" t="s">
        <v>179</v>
      </c>
      <c r="E25" s="45"/>
      <c r="F25" s="45"/>
      <c r="G25" s="45" t="s">
        <v>179</v>
      </c>
      <c r="H25" s="45" t="s">
        <v>179</v>
      </c>
      <c r="I25" s="45" t="s">
        <v>179</v>
      </c>
      <c r="J25" s="45" t="s">
        <v>179</v>
      </c>
      <c r="K25" s="45" t="s">
        <v>179</v>
      </c>
      <c r="L25" s="45" t="s">
        <v>179</v>
      </c>
      <c r="M25" s="53"/>
      <c r="N25" s="53"/>
      <c r="O25" s="53"/>
      <c r="P25" s="43"/>
    </row>
    <row r="26" spans="1:16" ht="52.5" customHeight="1" x14ac:dyDescent="0.25">
      <c r="A26" s="82">
        <v>19</v>
      </c>
      <c r="B26" s="46" t="s">
        <v>121</v>
      </c>
      <c r="C26" s="45" t="s">
        <v>127</v>
      </c>
      <c r="D26" s="44"/>
      <c r="E26" s="52"/>
      <c r="F26" s="52"/>
      <c r="G26" s="52"/>
      <c r="H26" s="52"/>
      <c r="I26" s="52"/>
      <c r="J26" s="52"/>
      <c r="K26" s="52"/>
      <c r="L26" s="52"/>
      <c r="M26" s="53"/>
      <c r="N26" s="53"/>
      <c r="O26" s="53"/>
      <c r="P26" s="43"/>
    </row>
    <row r="27" spans="1:16" ht="47.25" x14ac:dyDescent="0.25">
      <c r="A27" s="82">
        <v>20</v>
      </c>
      <c r="B27" s="46" t="s">
        <v>222</v>
      </c>
      <c r="C27" s="45" t="s">
        <v>127</v>
      </c>
      <c r="D27" s="44"/>
      <c r="E27" s="52"/>
      <c r="F27" s="52"/>
      <c r="G27" s="52"/>
      <c r="H27" s="52"/>
      <c r="I27" s="52"/>
      <c r="J27" s="52"/>
      <c r="K27" s="52"/>
      <c r="L27" s="52"/>
      <c r="M27" s="53"/>
      <c r="N27" s="53"/>
      <c r="O27" s="53"/>
      <c r="P27" s="43"/>
    </row>
    <row r="28" spans="1:16" ht="63" x14ac:dyDescent="0.25">
      <c r="A28" s="82">
        <v>21</v>
      </c>
      <c r="B28" s="46" t="s">
        <v>223</v>
      </c>
      <c r="C28" s="45" t="s">
        <v>127</v>
      </c>
      <c r="D28" s="44"/>
      <c r="E28" s="52"/>
      <c r="F28" s="52"/>
      <c r="G28" s="52"/>
      <c r="H28" s="52"/>
      <c r="I28" s="52"/>
      <c r="J28" s="52"/>
      <c r="K28" s="52"/>
      <c r="L28" s="52"/>
      <c r="M28" s="53"/>
      <c r="N28" s="53"/>
      <c r="O28" s="53"/>
      <c r="P28" s="43"/>
    </row>
    <row r="29" spans="1:16" ht="31.5" x14ac:dyDescent="0.25">
      <c r="A29" s="82">
        <v>22</v>
      </c>
      <c r="B29" s="46" t="s">
        <v>224</v>
      </c>
      <c r="C29" s="45" t="s">
        <v>127</v>
      </c>
      <c r="D29" s="44"/>
      <c r="E29" s="52"/>
      <c r="F29" s="52"/>
      <c r="G29" s="52"/>
      <c r="H29" s="52"/>
      <c r="I29" s="52"/>
      <c r="J29" s="52"/>
      <c r="K29" s="52"/>
      <c r="L29" s="52"/>
      <c r="M29" s="53"/>
      <c r="N29" s="53"/>
      <c r="O29" s="53"/>
      <c r="P29" s="43"/>
    </row>
    <row r="30" spans="1:16" ht="47.25" x14ac:dyDescent="0.25">
      <c r="A30" s="82">
        <v>23</v>
      </c>
      <c r="B30" s="60" t="s">
        <v>126</v>
      </c>
      <c r="C30" s="45" t="s">
        <v>127</v>
      </c>
      <c r="D30" s="44"/>
      <c r="E30" s="52"/>
      <c r="F30" s="52"/>
      <c r="G30" s="52"/>
      <c r="H30" s="52"/>
      <c r="I30" s="52"/>
      <c r="J30" s="52"/>
      <c r="K30" s="52"/>
      <c r="L30" s="52"/>
      <c r="M30" s="53"/>
      <c r="N30" s="53"/>
      <c r="O30" s="53"/>
      <c r="P30" s="43"/>
    </row>
    <row r="31" spans="1:16" ht="31.5" x14ac:dyDescent="0.25">
      <c r="A31" s="82">
        <v>24</v>
      </c>
      <c r="B31" s="60" t="s">
        <v>225</v>
      </c>
      <c r="C31" s="45" t="s">
        <v>127</v>
      </c>
      <c r="D31" s="44"/>
      <c r="E31" s="52"/>
      <c r="F31" s="52"/>
      <c r="G31" s="52"/>
      <c r="H31" s="52"/>
      <c r="I31" s="52"/>
      <c r="J31" s="52"/>
      <c r="K31" s="52"/>
      <c r="L31" s="52"/>
      <c r="M31" s="53"/>
      <c r="N31" s="53"/>
      <c r="O31" s="53"/>
      <c r="P31" s="43"/>
    </row>
    <row r="32" spans="1:16" ht="94.5" x14ac:dyDescent="0.25">
      <c r="A32" s="82">
        <v>25</v>
      </c>
      <c r="B32" s="46" t="s">
        <v>226</v>
      </c>
      <c r="C32" s="45" t="s">
        <v>127</v>
      </c>
      <c r="D32" s="44"/>
      <c r="E32" s="52"/>
      <c r="F32" s="52"/>
      <c r="G32" s="52"/>
      <c r="H32" s="52"/>
      <c r="I32" s="52"/>
      <c r="J32" s="52"/>
      <c r="K32" s="52"/>
      <c r="L32" s="52"/>
      <c r="M32" s="53"/>
      <c r="N32" s="53"/>
      <c r="O32" s="53"/>
      <c r="P32" s="43"/>
    </row>
    <row r="33" spans="1:16" ht="47.25" x14ac:dyDescent="0.25">
      <c r="A33" s="82">
        <v>26</v>
      </c>
      <c r="B33" s="46" t="s">
        <v>227</v>
      </c>
      <c r="C33" s="45" t="s">
        <v>127</v>
      </c>
      <c r="D33" s="44"/>
      <c r="E33" s="52"/>
      <c r="F33" s="52"/>
      <c r="G33" s="52"/>
      <c r="H33" s="52"/>
      <c r="I33" s="52"/>
      <c r="J33" s="52"/>
      <c r="K33" s="52"/>
      <c r="L33" s="52"/>
      <c r="M33" s="53"/>
      <c r="N33" s="53"/>
      <c r="O33" s="53"/>
      <c r="P33" s="43"/>
    </row>
    <row r="34" spans="1:16" ht="31.5" x14ac:dyDescent="0.25">
      <c r="A34" s="82">
        <v>27</v>
      </c>
      <c r="B34" s="46" t="s">
        <v>228</v>
      </c>
      <c r="C34" s="45" t="s">
        <v>127</v>
      </c>
      <c r="D34" s="44"/>
      <c r="E34" s="52"/>
      <c r="F34" s="52"/>
      <c r="G34" s="52"/>
      <c r="H34" s="52"/>
      <c r="I34" s="52"/>
      <c r="J34" s="52"/>
      <c r="K34" s="52"/>
      <c r="L34" s="52"/>
      <c r="M34" s="53"/>
      <c r="N34" s="53"/>
      <c r="O34" s="53"/>
      <c r="P34" s="43"/>
    </row>
    <row r="35" spans="1:16" ht="110.25" x14ac:dyDescent="0.25">
      <c r="A35" s="82">
        <v>28</v>
      </c>
      <c r="B35" s="46" t="s">
        <v>229</v>
      </c>
      <c r="C35" s="45" t="s">
        <v>127</v>
      </c>
      <c r="D35" s="44"/>
      <c r="E35" s="52"/>
      <c r="F35" s="52"/>
      <c r="G35" s="52"/>
      <c r="H35" s="52"/>
      <c r="I35" s="52"/>
      <c r="J35" s="52"/>
      <c r="K35" s="52"/>
      <c r="L35" s="52"/>
      <c r="M35" s="53"/>
      <c r="N35" s="53"/>
      <c r="O35" s="53"/>
      <c r="P35" s="43"/>
    </row>
    <row r="36" spans="1:16" ht="47.25" x14ac:dyDescent="0.25">
      <c r="A36" s="82">
        <v>29</v>
      </c>
      <c r="B36" s="46" t="s">
        <v>230</v>
      </c>
      <c r="C36" s="45"/>
      <c r="D36" s="44"/>
      <c r="E36" s="52"/>
      <c r="F36" s="52"/>
      <c r="G36" s="52"/>
      <c r="H36" s="52"/>
      <c r="I36" s="52"/>
      <c r="J36" s="52"/>
      <c r="K36" s="52"/>
      <c r="L36" s="52"/>
      <c r="M36" s="53"/>
      <c r="N36" s="53"/>
      <c r="O36" s="53"/>
      <c r="P36" s="43"/>
    </row>
    <row r="37" spans="1:16" ht="78.75" x14ac:dyDescent="0.25">
      <c r="A37" s="82">
        <v>30</v>
      </c>
      <c r="B37" s="46" t="s">
        <v>120</v>
      </c>
      <c r="C37" s="45" t="s">
        <v>127</v>
      </c>
      <c r="D37" s="44"/>
      <c r="E37" s="52"/>
      <c r="F37" s="52"/>
      <c r="G37" s="61"/>
      <c r="H37" s="61"/>
      <c r="I37" s="52"/>
      <c r="J37" s="52"/>
      <c r="K37" s="61"/>
      <c r="L37" s="61"/>
      <c r="M37" s="53"/>
      <c r="N37" s="53"/>
      <c r="O37" s="53"/>
      <c r="P37" s="43"/>
    </row>
    <row r="38" spans="1:16" ht="47.25" x14ac:dyDescent="0.25">
      <c r="A38" s="82">
        <v>31</v>
      </c>
      <c r="B38" s="46" t="s">
        <v>114</v>
      </c>
      <c r="C38" s="45" t="s">
        <v>122</v>
      </c>
      <c r="D38" s="45">
        <f t="shared" ref="D38:E41" si="0">D10</f>
        <v>0.1</v>
      </c>
      <c r="E38" s="51" t="str">
        <f t="shared" si="0"/>
        <v>не менее 2,0</v>
      </c>
      <c r="F38" s="51">
        <f t="shared" ref="F38:K38" si="1">F10</f>
        <v>4.8</v>
      </c>
      <c r="G38" s="51" t="str">
        <f t="shared" si="1"/>
        <v>не менее 2,3</v>
      </c>
      <c r="H38" s="51">
        <f>H10</f>
        <v>2.6</v>
      </c>
      <c r="I38" s="51" t="str">
        <f t="shared" si="1"/>
        <v>не менее 2,3</v>
      </c>
      <c r="J38" s="51">
        <v>5.0999999999999996</v>
      </c>
      <c r="K38" s="51" t="str">
        <f t="shared" si="1"/>
        <v>не менее 2,3</v>
      </c>
      <c r="L38" s="51" t="str">
        <f>L10</f>
        <v>не менее 2,3</v>
      </c>
      <c r="M38" s="53"/>
      <c r="N38" s="53"/>
      <c r="O38" s="53"/>
      <c r="P38" s="43"/>
    </row>
    <row r="39" spans="1:16" ht="63" x14ac:dyDescent="0.25">
      <c r="A39" s="82">
        <v>32</v>
      </c>
      <c r="B39" s="46" t="s">
        <v>115</v>
      </c>
      <c r="C39" s="45" t="s">
        <v>122</v>
      </c>
      <c r="D39" s="45">
        <f t="shared" si="0"/>
        <v>0.2</v>
      </c>
      <c r="E39" s="51" t="str">
        <f t="shared" si="0"/>
        <v>не менее 83000,0</v>
      </c>
      <c r="F39" s="51">
        <f t="shared" ref="F39:L39" si="2">F11</f>
        <v>88473.2</v>
      </c>
      <c r="G39" s="51" t="str">
        <f t="shared" si="2"/>
        <v>не менее 83000,0</v>
      </c>
      <c r="H39" s="51">
        <f t="shared" si="2"/>
        <v>85217</v>
      </c>
      <c r="I39" s="51" t="str">
        <f t="shared" si="2"/>
        <v>не менее 83000,0</v>
      </c>
      <c r="J39" s="51">
        <f t="shared" si="2"/>
        <v>93191.9</v>
      </c>
      <c r="K39" s="51" t="str">
        <f t="shared" si="2"/>
        <v>не менее 83000,0</v>
      </c>
      <c r="L39" s="51" t="str">
        <f t="shared" si="2"/>
        <v>не менее 83500,0</v>
      </c>
      <c r="M39" s="53"/>
      <c r="N39" s="53"/>
      <c r="O39" s="53"/>
      <c r="P39" s="43"/>
    </row>
    <row r="40" spans="1:16" ht="63" x14ac:dyDescent="0.25">
      <c r="A40" s="82">
        <v>33</v>
      </c>
      <c r="B40" s="50" t="s">
        <v>108</v>
      </c>
      <c r="C40" s="45" t="s">
        <v>124</v>
      </c>
      <c r="D40" s="45" t="str">
        <f t="shared" si="0"/>
        <v>Х</v>
      </c>
      <c r="E40" s="51">
        <f t="shared" si="0"/>
        <v>13</v>
      </c>
      <c r="F40" s="51">
        <f t="shared" ref="F40:L40" si="3">F12</f>
        <v>13</v>
      </c>
      <c r="G40" s="51">
        <f t="shared" si="3"/>
        <v>13</v>
      </c>
      <c r="H40" s="51">
        <f t="shared" si="3"/>
        <v>13</v>
      </c>
      <c r="I40" s="51">
        <f t="shared" si="3"/>
        <v>13</v>
      </c>
      <c r="J40" s="51">
        <f t="shared" si="3"/>
        <v>13</v>
      </c>
      <c r="K40" s="51">
        <f t="shared" si="3"/>
        <v>13</v>
      </c>
      <c r="L40" s="51">
        <f t="shared" si="3"/>
        <v>13</v>
      </c>
      <c r="M40" s="53"/>
      <c r="N40" s="53"/>
      <c r="O40" s="53"/>
      <c r="P40" s="43"/>
    </row>
    <row r="41" spans="1:16" ht="94.5" x14ac:dyDescent="0.25">
      <c r="A41" s="82">
        <v>34</v>
      </c>
      <c r="B41" s="50" t="s">
        <v>116</v>
      </c>
      <c r="C41" s="45" t="s">
        <v>122</v>
      </c>
      <c r="D41" s="45" t="str">
        <f t="shared" si="0"/>
        <v>Х</v>
      </c>
      <c r="E41" s="51" t="str">
        <f t="shared" si="0"/>
        <v xml:space="preserve">Нет </v>
      </c>
      <c r="F41" s="51" t="str">
        <f t="shared" ref="F41:L41" si="4">F13</f>
        <v xml:space="preserve">Нет </v>
      </c>
      <c r="G41" s="51" t="str">
        <f t="shared" si="4"/>
        <v xml:space="preserve">Нет </v>
      </c>
      <c r="H41" s="51" t="str">
        <f t="shared" si="4"/>
        <v xml:space="preserve">Нет </v>
      </c>
      <c r="I41" s="51" t="str">
        <f t="shared" si="4"/>
        <v>Нет</v>
      </c>
      <c r="J41" s="51" t="str">
        <f t="shared" si="4"/>
        <v>Нет</v>
      </c>
      <c r="K41" s="51" t="str">
        <f t="shared" si="4"/>
        <v>Нет</v>
      </c>
      <c r="L41" s="51" t="str">
        <f t="shared" si="4"/>
        <v>Нет</v>
      </c>
      <c r="M41" s="51"/>
      <c r="N41" s="51"/>
      <c r="O41" s="53"/>
      <c r="P41" s="43"/>
    </row>
    <row r="42" spans="1:16" ht="31.5" x14ac:dyDescent="0.25">
      <c r="A42" s="82">
        <v>35</v>
      </c>
      <c r="B42" s="46" t="s">
        <v>119</v>
      </c>
      <c r="C42" s="45" t="s">
        <v>127</v>
      </c>
      <c r="D42" s="45"/>
      <c r="E42" s="51"/>
      <c r="F42" s="62"/>
      <c r="G42" s="51"/>
      <c r="H42" s="52"/>
      <c r="I42" s="51"/>
      <c r="J42" s="62"/>
      <c r="K42" s="51"/>
      <c r="L42" s="51"/>
      <c r="M42" s="53"/>
      <c r="N42" s="53"/>
      <c r="O42" s="53"/>
      <c r="P42" s="43"/>
    </row>
    <row r="43" spans="1:16" ht="94.5" x14ac:dyDescent="0.25">
      <c r="A43" s="82">
        <v>36</v>
      </c>
      <c r="B43" s="46" t="s">
        <v>216</v>
      </c>
      <c r="C43" s="59" t="s">
        <v>125</v>
      </c>
      <c r="D43" s="59">
        <f>D16</f>
        <v>0.1</v>
      </c>
      <c r="E43" s="51" t="str">
        <f>E14</f>
        <v>не более 15,0</v>
      </c>
      <c r="F43" s="63">
        <f>F14</f>
        <v>8.9999999999999998E-4</v>
      </c>
      <c r="G43" s="59" t="s">
        <v>232</v>
      </c>
      <c r="H43" s="62">
        <v>1E-3</v>
      </c>
      <c r="I43" s="59" t="s">
        <v>217</v>
      </c>
      <c r="J43" s="62">
        <v>4.0000000000000001E-3</v>
      </c>
      <c r="K43" s="59" t="s">
        <v>232</v>
      </c>
      <c r="L43" s="59" t="s">
        <v>232</v>
      </c>
      <c r="M43" s="59"/>
      <c r="N43" s="45"/>
      <c r="O43" s="53"/>
      <c r="P43" s="43"/>
    </row>
    <row r="44" spans="1:16" ht="31.5" x14ac:dyDescent="0.25">
      <c r="A44" s="82">
        <v>37</v>
      </c>
      <c r="B44" s="46" t="s">
        <v>110</v>
      </c>
      <c r="C44" s="49" t="s">
        <v>122</v>
      </c>
      <c r="D44" s="45" t="s">
        <v>127</v>
      </c>
      <c r="E44" s="52" t="str">
        <f>E13</f>
        <v xml:space="preserve">Нет </v>
      </c>
      <c r="F44" s="52" t="str">
        <f>F13</f>
        <v xml:space="preserve">Нет </v>
      </c>
      <c r="G44" s="52" t="str">
        <f t="shared" ref="G44:L44" si="5">G13</f>
        <v xml:space="preserve">Нет </v>
      </c>
      <c r="H44" s="52" t="s">
        <v>190</v>
      </c>
      <c r="I44" s="52" t="s">
        <v>190</v>
      </c>
      <c r="J44" s="52" t="s">
        <v>190</v>
      </c>
      <c r="K44" s="52" t="str">
        <f t="shared" si="5"/>
        <v>Нет</v>
      </c>
      <c r="L44" s="52" t="str">
        <f t="shared" si="5"/>
        <v>Нет</v>
      </c>
      <c r="M44" s="53"/>
      <c r="N44" s="53"/>
      <c r="O44" s="53"/>
      <c r="P44" s="43"/>
    </row>
    <row r="45" spans="1:16" ht="31.5" x14ac:dyDescent="0.25">
      <c r="A45" s="82">
        <v>38</v>
      </c>
      <c r="B45" s="46" t="s">
        <v>123</v>
      </c>
      <c r="C45" s="45" t="s">
        <v>127</v>
      </c>
      <c r="D45" s="45"/>
      <c r="E45" s="52"/>
      <c r="F45" s="52"/>
      <c r="G45" s="61"/>
      <c r="H45" s="52"/>
      <c r="I45" s="52"/>
      <c r="J45" s="52"/>
      <c r="K45" s="61"/>
      <c r="L45" s="61"/>
      <c r="M45" s="53"/>
      <c r="N45" s="53"/>
      <c r="O45" s="53"/>
      <c r="P45" s="43"/>
    </row>
    <row r="46" spans="1:16" ht="47.25" x14ac:dyDescent="0.25">
      <c r="A46" s="82">
        <v>39</v>
      </c>
      <c r="B46" s="50" t="s">
        <v>191</v>
      </c>
      <c r="C46" s="45" t="s">
        <v>125</v>
      </c>
      <c r="D46" s="45">
        <v>0.1</v>
      </c>
      <c r="E46" s="51" t="str">
        <f>E16</f>
        <v>не менее 93,0</v>
      </c>
      <c r="F46" s="51">
        <f t="shared" ref="F46:L47" si="6">F16</f>
        <v>95.3</v>
      </c>
      <c r="G46" s="51" t="str">
        <f t="shared" si="6"/>
        <v>не менее 95,0</v>
      </c>
      <c r="H46" s="51">
        <v>95.9</v>
      </c>
      <c r="I46" s="51" t="str">
        <f t="shared" si="6"/>
        <v>не менее 95,0</v>
      </c>
      <c r="J46" s="51">
        <v>95.7</v>
      </c>
      <c r="K46" s="51" t="str">
        <f t="shared" si="6"/>
        <v>не менее 95,0</v>
      </c>
      <c r="L46" s="51" t="str">
        <f t="shared" si="6"/>
        <v>не менее 95,0</v>
      </c>
      <c r="M46" s="53"/>
      <c r="N46" s="53"/>
      <c r="O46" s="53"/>
      <c r="P46" s="43"/>
    </row>
    <row r="47" spans="1:16" ht="47.25" x14ac:dyDescent="0.25">
      <c r="A47" s="82">
        <v>40</v>
      </c>
      <c r="B47" s="46" t="s">
        <v>118</v>
      </c>
      <c r="C47" s="45"/>
      <c r="D47" s="45"/>
      <c r="E47" s="51" t="str">
        <f>E17</f>
        <v>не менее 95,0</v>
      </c>
      <c r="F47" s="51">
        <f t="shared" si="6"/>
        <v>99.9</v>
      </c>
      <c r="G47" s="51" t="str">
        <f t="shared" si="6"/>
        <v>не менее 95,0</v>
      </c>
      <c r="H47" s="51">
        <v>94.3</v>
      </c>
      <c r="I47" s="51" t="str">
        <f t="shared" ref="I47" si="7">I17</f>
        <v>не менее 95,0</v>
      </c>
      <c r="J47" s="51">
        <v>98.3</v>
      </c>
      <c r="K47" s="51" t="str">
        <f t="shared" si="6"/>
        <v>не менее 95,0</v>
      </c>
      <c r="L47" s="51" t="str">
        <f t="shared" si="6"/>
        <v>не менее 95,0</v>
      </c>
      <c r="M47" s="53"/>
      <c r="N47" s="53"/>
      <c r="O47" s="53"/>
      <c r="P47" s="43"/>
    </row>
    <row r="48" spans="1:16" ht="33.6" customHeight="1" x14ac:dyDescent="0.25">
      <c r="A48" s="82">
        <v>41</v>
      </c>
      <c r="B48" s="46" t="s">
        <v>112</v>
      </c>
      <c r="C48" s="45" t="s">
        <v>131</v>
      </c>
      <c r="D48" s="51" t="str">
        <f>D18</f>
        <v>Х</v>
      </c>
      <c r="E48" s="51" t="str">
        <f>E18</f>
        <v>не менее 4,0</v>
      </c>
      <c r="F48" s="51">
        <f>F18</f>
        <v>4.3</v>
      </c>
      <c r="G48" s="51" t="str">
        <f>G18</f>
        <v>не менее 4,0</v>
      </c>
      <c r="H48" s="51">
        <v>4.3</v>
      </c>
      <c r="I48" s="51" t="str">
        <f>I18</f>
        <v>не менее 4,0</v>
      </c>
      <c r="J48" s="51">
        <v>4.3</v>
      </c>
      <c r="K48" s="51" t="str">
        <f>K18</f>
        <v>не менее 4,1</v>
      </c>
      <c r="L48" s="51" t="str">
        <f>L18</f>
        <v>не менее 4,2</v>
      </c>
      <c r="M48" s="51"/>
      <c r="N48" s="51"/>
      <c r="O48" s="53"/>
      <c r="P48" s="43"/>
    </row>
    <row r="49" spans="1:16" ht="79.5" customHeight="1" x14ac:dyDescent="0.25">
      <c r="A49" s="82">
        <v>42</v>
      </c>
      <c r="B49" s="50" t="s">
        <v>174</v>
      </c>
      <c r="C49" s="45" t="s">
        <v>175</v>
      </c>
      <c r="D49" s="51" t="str">
        <f>D23</f>
        <v>Х</v>
      </c>
      <c r="E49" s="51" t="str">
        <f t="shared" ref="E49:L49" si="8">E23</f>
        <v>ДА</v>
      </c>
      <c r="F49" s="51" t="str">
        <f t="shared" si="8"/>
        <v>ДА</v>
      </c>
      <c r="G49" s="51" t="str">
        <f t="shared" si="8"/>
        <v>ДА</v>
      </c>
      <c r="H49" s="51" t="str">
        <f t="shared" si="8"/>
        <v>ДА</v>
      </c>
      <c r="I49" s="51" t="str">
        <f t="shared" si="8"/>
        <v>ДА</v>
      </c>
      <c r="J49" s="51" t="str">
        <f t="shared" si="8"/>
        <v>ДА</v>
      </c>
      <c r="K49" s="51" t="str">
        <f t="shared" si="8"/>
        <v>ДА</v>
      </c>
      <c r="L49" s="51" t="str">
        <f t="shared" si="8"/>
        <v>ДА</v>
      </c>
      <c r="M49" s="51"/>
      <c r="N49" s="51"/>
      <c r="O49" s="64"/>
      <c r="P49" s="43"/>
    </row>
    <row r="50" spans="1:16" ht="49.9" customHeight="1" x14ac:dyDescent="0.25">
      <c r="A50" s="82">
        <v>43</v>
      </c>
      <c r="B50" s="50" t="s">
        <v>237</v>
      </c>
      <c r="C50" s="45" t="s">
        <v>125</v>
      </c>
      <c r="D50" s="45">
        <f>D21</f>
        <v>0.1</v>
      </c>
      <c r="E50" s="59" t="str">
        <f t="shared" ref="E50:L50" si="9">E21</f>
        <v>не менее 95,0</v>
      </c>
      <c r="F50" s="51">
        <f>F21</f>
        <v>99</v>
      </c>
      <c r="G50" s="59" t="str">
        <f t="shared" si="9"/>
        <v>не менее 95,0</v>
      </c>
      <c r="H50" s="51">
        <f t="shared" si="9"/>
        <v>0</v>
      </c>
      <c r="I50" s="51" t="str">
        <f t="shared" si="9"/>
        <v>не менее 95,0</v>
      </c>
      <c r="J50" s="51">
        <f t="shared" si="9"/>
        <v>100</v>
      </c>
      <c r="K50" s="59" t="str">
        <f t="shared" si="9"/>
        <v>не менее 95,0</v>
      </c>
      <c r="L50" s="59" t="str">
        <f t="shared" si="9"/>
        <v>не менее 95,0</v>
      </c>
      <c r="M50" s="59"/>
      <c r="N50" s="59"/>
      <c r="O50" s="53"/>
      <c r="P50" s="43"/>
    </row>
    <row r="51" spans="1:16" ht="67.900000000000006" customHeight="1" x14ac:dyDescent="0.25">
      <c r="A51" s="82">
        <v>44</v>
      </c>
      <c r="B51" s="50" t="s">
        <v>234</v>
      </c>
      <c r="C51" s="45" t="s">
        <v>125</v>
      </c>
      <c r="D51" s="45">
        <f>D22</f>
        <v>0.1</v>
      </c>
      <c r="E51" s="59" t="str">
        <f t="shared" ref="E51:L51" si="10">E22</f>
        <v>не менее 100,0</v>
      </c>
      <c r="F51" s="59">
        <f t="shared" si="10"/>
        <v>100</v>
      </c>
      <c r="G51" s="59" t="str">
        <f t="shared" si="10"/>
        <v>не менее 100,0</v>
      </c>
      <c r="H51" s="51">
        <f t="shared" si="10"/>
        <v>100</v>
      </c>
      <c r="I51" s="59" t="str">
        <f t="shared" si="10"/>
        <v>не менее 100,0</v>
      </c>
      <c r="J51" s="51">
        <f t="shared" si="10"/>
        <v>100</v>
      </c>
      <c r="K51" s="59" t="str">
        <f t="shared" si="10"/>
        <v>не менее 100,0</v>
      </c>
      <c r="L51" s="59" t="str">
        <f t="shared" si="10"/>
        <v>не менее 100,0</v>
      </c>
      <c r="M51" s="59"/>
      <c r="N51" s="59"/>
      <c r="O51" s="53"/>
      <c r="P51" s="43"/>
    </row>
    <row r="52" spans="1:16" ht="64.150000000000006" customHeight="1" x14ac:dyDescent="0.25">
      <c r="A52" s="82">
        <v>45</v>
      </c>
      <c r="B52" s="50" t="s">
        <v>174</v>
      </c>
      <c r="C52" s="45" t="s">
        <v>175</v>
      </c>
      <c r="D52" s="45" t="s">
        <v>127</v>
      </c>
      <c r="E52" s="52" t="str">
        <f>E23</f>
        <v>ДА</v>
      </c>
      <c r="F52" s="52" t="str">
        <f t="shared" ref="F52:L52" si="11">F23</f>
        <v>ДА</v>
      </c>
      <c r="G52" s="52" t="str">
        <f t="shared" si="11"/>
        <v>ДА</v>
      </c>
      <c r="H52" s="52" t="str">
        <f t="shared" si="11"/>
        <v>ДА</v>
      </c>
      <c r="I52" s="52" t="str">
        <f t="shared" si="11"/>
        <v>ДА</v>
      </c>
      <c r="J52" s="52" t="str">
        <f t="shared" si="11"/>
        <v>ДА</v>
      </c>
      <c r="K52" s="52" t="str">
        <f t="shared" si="11"/>
        <v>ДА</v>
      </c>
      <c r="L52" s="52" t="str">
        <f t="shared" si="11"/>
        <v>ДА</v>
      </c>
      <c r="M52" s="52"/>
      <c r="N52" s="52"/>
      <c r="O52" s="53"/>
      <c r="P52" s="43"/>
    </row>
    <row r="53" spans="1:16" ht="34.15" customHeight="1" x14ac:dyDescent="0.25">
      <c r="A53" s="82">
        <v>46</v>
      </c>
      <c r="B53" s="50" t="s">
        <v>113</v>
      </c>
      <c r="C53" s="45" t="s">
        <v>124</v>
      </c>
      <c r="D53" s="45" t="s">
        <v>127</v>
      </c>
      <c r="E53" s="52">
        <f>E19</f>
        <v>1</v>
      </c>
      <c r="F53" s="52">
        <f>F19</f>
        <v>1</v>
      </c>
      <c r="G53" s="52">
        <v>1</v>
      </c>
      <c r="H53" s="52">
        <v>1</v>
      </c>
      <c r="I53" s="52">
        <v>1</v>
      </c>
      <c r="J53" s="52">
        <v>1</v>
      </c>
      <c r="K53" s="52">
        <v>1</v>
      </c>
      <c r="L53" s="52">
        <v>1</v>
      </c>
      <c r="M53" s="52"/>
      <c r="N53" s="52"/>
      <c r="O53" s="53"/>
      <c r="P53" s="43"/>
    </row>
    <row r="54" spans="1:16" ht="49.9" customHeight="1" x14ac:dyDescent="0.25">
      <c r="A54" s="82">
        <v>47</v>
      </c>
      <c r="B54" s="46" t="s">
        <v>235</v>
      </c>
      <c r="C54" s="45" t="s">
        <v>124</v>
      </c>
      <c r="D54" s="45">
        <v>0.1</v>
      </c>
      <c r="E54" s="51" t="s">
        <v>178</v>
      </c>
      <c r="F54" s="52">
        <v>13</v>
      </c>
      <c r="G54" s="51" t="s">
        <v>178</v>
      </c>
      <c r="H54" s="52">
        <v>4</v>
      </c>
      <c r="I54" s="51" t="s">
        <v>178</v>
      </c>
      <c r="J54" s="52">
        <v>15</v>
      </c>
      <c r="K54" s="51" t="s">
        <v>178</v>
      </c>
      <c r="L54" s="51" t="s">
        <v>178</v>
      </c>
      <c r="M54" s="51"/>
      <c r="N54" s="59"/>
      <c r="O54" s="59"/>
      <c r="P54" s="43"/>
    </row>
    <row r="55" spans="1:16" ht="46.9" customHeight="1" x14ac:dyDescent="0.25">
      <c r="A55" s="82">
        <v>48</v>
      </c>
      <c r="B55" s="46" t="s">
        <v>220</v>
      </c>
      <c r="C55" s="45" t="s">
        <v>175</v>
      </c>
      <c r="D55" s="45">
        <f t="shared" ref="D55" si="12">D24</f>
        <v>0.1</v>
      </c>
      <c r="E55" s="59"/>
      <c r="F55" s="51"/>
      <c r="G55" s="52" t="str">
        <f>G25</f>
        <v xml:space="preserve">ДА </v>
      </c>
      <c r="H55" s="52" t="str">
        <f t="shared" ref="H55:L55" si="13">H25</f>
        <v xml:space="preserve">ДА </v>
      </c>
      <c r="I55" s="52" t="str">
        <f t="shared" si="13"/>
        <v xml:space="preserve">ДА </v>
      </c>
      <c r="J55" s="52" t="str">
        <f t="shared" si="13"/>
        <v xml:space="preserve">ДА </v>
      </c>
      <c r="K55" s="52" t="str">
        <f t="shared" si="13"/>
        <v xml:space="preserve">ДА </v>
      </c>
      <c r="L55" s="52" t="str">
        <f t="shared" si="13"/>
        <v xml:space="preserve">ДА </v>
      </c>
      <c r="M55" s="59"/>
      <c r="N55" s="59"/>
      <c r="O55" s="59"/>
    </row>
    <row r="57" spans="1:16" ht="15.75" x14ac:dyDescent="0.25">
      <c r="A57" s="31"/>
      <c r="B57" s="31"/>
      <c r="C57" s="65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6" ht="15.75" x14ac:dyDescent="0.25">
      <c r="A58" s="31"/>
      <c r="B58" s="31"/>
      <c r="C58" s="65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6" ht="18.75" x14ac:dyDescent="0.3">
      <c r="A59" s="39" t="s">
        <v>243</v>
      </c>
      <c r="B59" s="39"/>
      <c r="C59" s="40"/>
      <c r="D59" s="39"/>
      <c r="E59" s="39"/>
      <c r="F59" s="39"/>
      <c r="G59" s="39"/>
      <c r="H59" s="39"/>
      <c r="I59" s="31"/>
      <c r="J59" s="31"/>
      <c r="K59" s="31"/>
      <c r="L59" s="31"/>
      <c r="M59" s="31"/>
      <c r="N59" s="31"/>
      <c r="O59" s="41" t="s">
        <v>244</v>
      </c>
    </row>
    <row r="60" spans="1:16" x14ac:dyDescent="0.25">
      <c r="A60" s="31" t="s">
        <v>133</v>
      </c>
      <c r="B60" s="31"/>
      <c r="C60" s="42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5" spans="1:2" x14ac:dyDescent="0.25">
      <c r="A65" s="100" t="s">
        <v>245</v>
      </c>
      <c r="B65" s="100"/>
    </row>
    <row r="66" spans="1:2" x14ac:dyDescent="0.25">
      <c r="A66" s="81" t="s">
        <v>249</v>
      </c>
      <c r="B66" s="81"/>
    </row>
  </sheetData>
  <mergeCells count="18">
    <mergeCell ref="L1:O1"/>
    <mergeCell ref="L2:O2"/>
    <mergeCell ref="G5:H5"/>
    <mergeCell ref="I5:J5"/>
    <mergeCell ref="K4:L4"/>
    <mergeCell ref="M4:O6"/>
    <mergeCell ref="G4:J4"/>
    <mergeCell ref="B2:J2"/>
    <mergeCell ref="M9:O9"/>
    <mergeCell ref="M7:O7"/>
    <mergeCell ref="A65:B65"/>
    <mergeCell ref="A3:O3"/>
    <mergeCell ref="A4:A6"/>
    <mergeCell ref="B4:B6"/>
    <mergeCell ref="C4:C6"/>
    <mergeCell ref="D4:D6"/>
    <mergeCell ref="E4:F5"/>
    <mergeCell ref="M8:O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topLeftCell="A4" workbookViewId="0">
      <selection activeCell="D50" sqref="D50:D51"/>
    </sheetView>
  </sheetViews>
  <sheetFormatPr defaultColWidth="9.140625" defaultRowHeight="15" x14ac:dyDescent="0.25"/>
  <cols>
    <col min="1" max="1" width="6.140625" style="32" customWidth="1"/>
    <col min="2" max="2" width="17.7109375" style="32" customWidth="1"/>
    <col min="3" max="3" width="52.5703125" style="32" customWidth="1"/>
    <col min="4" max="4" width="32.28515625" style="32" customWidth="1"/>
    <col min="5" max="5" width="9.140625" style="32"/>
    <col min="6" max="6" width="11" style="32" bestFit="1" customWidth="1"/>
    <col min="7" max="7" width="15.85546875" style="32" customWidth="1"/>
    <col min="8" max="8" width="9.140625" style="32"/>
    <col min="9" max="9" width="12.140625" style="32" bestFit="1" customWidth="1"/>
    <col min="10" max="10" width="10.42578125" style="32" customWidth="1"/>
    <col min="11" max="11" width="12.85546875" style="32" bestFit="1" customWidth="1"/>
    <col min="12" max="12" width="9.7109375" style="32" customWidth="1"/>
    <col min="13" max="13" width="10.85546875" style="32" customWidth="1"/>
    <col min="14" max="14" width="11" style="32" customWidth="1"/>
    <col min="15" max="16" width="13.7109375" style="32" customWidth="1"/>
    <col min="17" max="17" width="15" style="32" customWidth="1"/>
    <col min="18" max="16384" width="9.140625" style="32"/>
  </cols>
  <sheetData>
    <row r="1" spans="1:17" ht="72.599999999999994" customHeight="1" x14ac:dyDescent="0.25">
      <c r="A1" s="67"/>
      <c r="B1" s="138" t="s">
        <v>140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67"/>
      <c r="N1" s="113" t="s">
        <v>31</v>
      </c>
      <c r="O1" s="113"/>
      <c r="P1" s="113"/>
      <c r="Q1" s="113"/>
    </row>
    <row r="2" spans="1:17" ht="75.75" customHeight="1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5.75" x14ac:dyDescent="0.25">
      <c r="A3" s="102" t="s">
        <v>0</v>
      </c>
      <c r="B3" s="102" t="s">
        <v>17</v>
      </c>
      <c r="C3" s="102" t="s">
        <v>18</v>
      </c>
      <c r="D3" s="102" t="s">
        <v>19</v>
      </c>
      <c r="E3" s="108" t="s">
        <v>20</v>
      </c>
      <c r="F3" s="116"/>
      <c r="G3" s="116"/>
      <c r="H3" s="109"/>
      <c r="I3" s="97" t="s">
        <v>21</v>
      </c>
      <c r="J3" s="98"/>
      <c r="K3" s="98"/>
      <c r="L3" s="98"/>
      <c r="M3" s="98"/>
      <c r="N3" s="98"/>
      <c r="O3" s="98"/>
      <c r="P3" s="99"/>
      <c r="Q3" s="102" t="s">
        <v>22</v>
      </c>
    </row>
    <row r="4" spans="1:17" ht="45.75" customHeight="1" x14ac:dyDescent="0.25">
      <c r="A4" s="103"/>
      <c r="B4" s="103"/>
      <c r="C4" s="103"/>
      <c r="D4" s="103"/>
      <c r="E4" s="110"/>
      <c r="F4" s="120"/>
      <c r="G4" s="120"/>
      <c r="H4" s="111"/>
      <c r="I4" s="108" t="s">
        <v>23</v>
      </c>
      <c r="J4" s="109"/>
      <c r="K4" s="114" t="s">
        <v>24</v>
      </c>
      <c r="L4" s="121"/>
      <c r="M4" s="121"/>
      <c r="N4" s="115"/>
      <c r="O4" s="108" t="s">
        <v>25</v>
      </c>
      <c r="P4" s="109"/>
      <c r="Q4" s="103"/>
    </row>
    <row r="5" spans="1:17" ht="42" customHeight="1" x14ac:dyDescent="0.25">
      <c r="A5" s="103"/>
      <c r="B5" s="103"/>
      <c r="C5" s="103"/>
      <c r="D5" s="103"/>
      <c r="E5" s="136" t="s">
        <v>19</v>
      </c>
      <c r="F5" s="136" t="s">
        <v>26</v>
      </c>
      <c r="G5" s="136" t="s">
        <v>165</v>
      </c>
      <c r="H5" s="136" t="s">
        <v>166</v>
      </c>
      <c r="I5" s="110"/>
      <c r="J5" s="111"/>
      <c r="K5" s="114" t="s">
        <v>8</v>
      </c>
      <c r="L5" s="115"/>
      <c r="M5" s="114" t="s">
        <v>9</v>
      </c>
      <c r="N5" s="115"/>
      <c r="O5" s="110"/>
      <c r="P5" s="111"/>
      <c r="Q5" s="103"/>
    </row>
    <row r="6" spans="1:17" ht="15.75" x14ac:dyDescent="0.25">
      <c r="A6" s="104"/>
      <c r="B6" s="104"/>
      <c r="C6" s="104"/>
      <c r="D6" s="104"/>
      <c r="E6" s="137"/>
      <c r="F6" s="137"/>
      <c r="G6" s="137"/>
      <c r="H6" s="137"/>
      <c r="I6" s="45" t="s">
        <v>10</v>
      </c>
      <c r="J6" s="45" t="s">
        <v>11</v>
      </c>
      <c r="K6" s="45" t="s">
        <v>10</v>
      </c>
      <c r="L6" s="45" t="s">
        <v>11</v>
      </c>
      <c r="M6" s="45" t="s">
        <v>10</v>
      </c>
      <c r="N6" s="45" t="s">
        <v>11</v>
      </c>
      <c r="O6" s="45" t="s">
        <v>12</v>
      </c>
      <c r="P6" s="45" t="s">
        <v>13</v>
      </c>
      <c r="Q6" s="104"/>
    </row>
    <row r="7" spans="1:17" ht="15.75" x14ac:dyDescent="0.2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5">
        <v>17</v>
      </c>
    </row>
    <row r="8" spans="1:17" ht="30" customHeight="1" x14ac:dyDescent="0.25">
      <c r="A8" s="132">
        <v>1</v>
      </c>
      <c r="B8" s="102" t="s">
        <v>27</v>
      </c>
      <c r="C8" s="127" t="s">
        <v>164</v>
      </c>
      <c r="D8" s="68" t="s">
        <v>28</v>
      </c>
      <c r="E8" s="91" t="s">
        <v>127</v>
      </c>
      <c r="F8" s="87" t="s">
        <v>127</v>
      </c>
      <c r="G8" s="87" t="s">
        <v>141</v>
      </c>
      <c r="H8" s="91" t="s">
        <v>127</v>
      </c>
      <c r="I8" s="69">
        <f t="shared" ref="I8:P8" si="0">I14+I24+I28</f>
        <v>82731.700000000012</v>
      </c>
      <c r="J8" s="69">
        <f t="shared" si="0"/>
        <v>82176.100000000006</v>
      </c>
      <c r="K8" s="69">
        <f t="shared" si="0"/>
        <v>116102.29999999999</v>
      </c>
      <c r="L8" s="69">
        <f t="shared" si="0"/>
        <v>55563</v>
      </c>
      <c r="M8" s="69">
        <f>M14+M24+M28</f>
        <v>122835.6</v>
      </c>
      <c r="N8" s="69">
        <f t="shared" si="0"/>
        <v>121511.90000000002</v>
      </c>
      <c r="O8" s="69">
        <f t="shared" si="0"/>
        <v>70175.5</v>
      </c>
      <c r="P8" s="69">
        <f t="shared" si="0"/>
        <v>68975.5</v>
      </c>
      <c r="Q8" s="68"/>
    </row>
    <row r="9" spans="1:17" ht="15.75" x14ac:dyDescent="0.25">
      <c r="A9" s="133"/>
      <c r="B9" s="103"/>
      <c r="C9" s="128"/>
      <c r="D9" s="68" t="s">
        <v>29</v>
      </c>
      <c r="E9" s="68"/>
      <c r="F9" s="91"/>
      <c r="G9" s="91"/>
      <c r="H9" s="68"/>
      <c r="I9" s="69">
        <f t="shared" ref="I9:P9" si="1">I12+I13</f>
        <v>82731.700000000012</v>
      </c>
      <c r="J9" s="69">
        <f t="shared" si="1"/>
        <v>82176.100000000006</v>
      </c>
      <c r="K9" s="69">
        <f t="shared" si="1"/>
        <v>101992.3</v>
      </c>
      <c r="L9" s="69">
        <f t="shared" si="1"/>
        <v>47500.700000000004</v>
      </c>
      <c r="M9" s="69">
        <f>M12+M13+M10+M11</f>
        <v>122835.6</v>
      </c>
      <c r="N9" s="69">
        <f t="shared" si="1"/>
        <v>102025.10000000002</v>
      </c>
      <c r="O9" s="69">
        <f t="shared" si="1"/>
        <v>70175.5</v>
      </c>
      <c r="P9" s="69">
        <f t="shared" si="1"/>
        <v>68975.5</v>
      </c>
      <c r="Q9" s="68"/>
    </row>
    <row r="10" spans="1:17" ht="63" x14ac:dyDescent="0.25">
      <c r="A10" s="133"/>
      <c r="B10" s="103"/>
      <c r="C10" s="128"/>
      <c r="D10" s="70" t="s">
        <v>202</v>
      </c>
      <c r="E10" s="71" t="s">
        <v>214</v>
      </c>
      <c r="F10" s="87" t="s">
        <v>127</v>
      </c>
      <c r="G10" s="87" t="s">
        <v>127</v>
      </c>
      <c r="H10" s="87" t="s">
        <v>127</v>
      </c>
      <c r="I10" s="69">
        <v>0</v>
      </c>
      <c r="J10" s="69">
        <v>0</v>
      </c>
      <c r="K10" s="69">
        <f t="shared" ref="K10:M11" si="2">K30</f>
        <v>10314.199999999999</v>
      </c>
      <c r="L10" s="69">
        <f t="shared" si="2"/>
        <v>6107.7999999999993</v>
      </c>
      <c r="M10" s="69">
        <f t="shared" si="2"/>
        <v>14098.9</v>
      </c>
      <c r="N10" s="69">
        <f t="shared" ref="N10" si="3">N30</f>
        <v>14098.9</v>
      </c>
      <c r="O10" s="69">
        <v>0</v>
      </c>
      <c r="P10" s="69">
        <v>0</v>
      </c>
      <c r="Q10" s="68"/>
    </row>
    <row r="11" spans="1:17" ht="78.75" x14ac:dyDescent="0.25">
      <c r="A11" s="133"/>
      <c r="B11" s="103"/>
      <c r="C11" s="128"/>
      <c r="D11" s="70" t="s">
        <v>197</v>
      </c>
      <c r="E11" s="71" t="s">
        <v>198</v>
      </c>
      <c r="F11" s="87" t="s">
        <v>127</v>
      </c>
      <c r="G11" s="87" t="s">
        <v>127</v>
      </c>
      <c r="H11" s="87" t="s">
        <v>127</v>
      </c>
      <c r="I11" s="69">
        <v>0</v>
      </c>
      <c r="J11" s="69">
        <v>0</v>
      </c>
      <c r="K11" s="69">
        <f t="shared" si="2"/>
        <v>3795.7999999999997</v>
      </c>
      <c r="L11" s="69">
        <f t="shared" si="2"/>
        <v>1954.5</v>
      </c>
      <c r="M11" s="69">
        <f t="shared" si="2"/>
        <v>5387.9</v>
      </c>
      <c r="N11" s="69">
        <f>N31</f>
        <v>5387.9</v>
      </c>
      <c r="O11" s="69">
        <v>0</v>
      </c>
      <c r="P11" s="69">
        <v>0</v>
      </c>
      <c r="Q11" s="68"/>
    </row>
    <row r="12" spans="1:17" ht="47.25" x14ac:dyDescent="0.25">
      <c r="A12" s="133"/>
      <c r="B12" s="103"/>
      <c r="C12" s="128"/>
      <c r="D12" s="70" t="s">
        <v>147</v>
      </c>
      <c r="E12" s="87" t="s">
        <v>128</v>
      </c>
      <c r="F12" s="87" t="s">
        <v>127</v>
      </c>
      <c r="G12" s="87" t="s">
        <v>127</v>
      </c>
      <c r="H12" s="87" t="s">
        <v>127</v>
      </c>
      <c r="I12" s="69">
        <f>I16+I26+I32</f>
        <v>82731.700000000012</v>
      </c>
      <c r="J12" s="69">
        <f t="shared" ref="J12:P12" si="4">J16++J26+J32</f>
        <v>82176.100000000006</v>
      </c>
      <c r="K12" s="69">
        <f>K16+K26+K32</f>
        <v>101917.8</v>
      </c>
      <c r="L12" s="69">
        <f t="shared" si="4"/>
        <v>47459.3</v>
      </c>
      <c r="M12" s="69">
        <f>M16+M26+M32</f>
        <v>103252.20000000001</v>
      </c>
      <c r="N12" s="69">
        <f t="shared" si="4"/>
        <v>101928.50000000001</v>
      </c>
      <c r="O12" s="69">
        <f t="shared" si="4"/>
        <v>70175.5</v>
      </c>
      <c r="P12" s="69">
        <f t="shared" si="4"/>
        <v>68975.5</v>
      </c>
      <c r="Q12" s="68"/>
    </row>
    <row r="13" spans="1:17" ht="37.5" customHeight="1" x14ac:dyDescent="0.25">
      <c r="A13" s="134"/>
      <c r="B13" s="103"/>
      <c r="C13" s="128"/>
      <c r="D13" s="70" t="s">
        <v>211</v>
      </c>
      <c r="E13" s="87" t="s">
        <v>209</v>
      </c>
      <c r="F13" s="87" t="s">
        <v>127</v>
      </c>
      <c r="G13" s="87" t="s">
        <v>127</v>
      </c>
      <c r="H13" s="87" t="s">
        <v>127</v>
      </c>
      <c r="I13" s="69">
        <f>I33</f>
        <v>0</v>
      </c>
      <c r="J13" s="69">
        <f t="shared" ref="J13:P13" si="5">J33</f>
        <v>0</v>
      </c>
      <c r="K13" s="69">
        <f>K33</f>
        <v>74.5</v>
      </c>
      <c r="L13" s="69">
        <f t="shared" si="5"/>
        <v>41.4</v>
      </c>
      <c r="M13" s="69">
        <f t="shared" si="5"/>
        <v>96.6</v>
      </c>
      <c r="N13" s="69">
        <f t="shared" si="5"/>
        <v>96.6</v>
      </c>
      <c r="O13" s="69">
        <f t="shared" si="5"/>
        <v>0</v>
      </c>
      <c r="P13" s="69">
        <f t="shared" si="5"/>
        <v>0</v>
      </c>
      <c r="Q13" s="68"/>
    </row>
    <row r="14" spans="1:17" ht="32.25" customHeight="1" x14ac:dyDescent="0.25">
      <c r="A14" s="132">
        <v>2</v>
      </c>
      <c r="B14" s="132" t="s">
        <v>30</v>
      </c>
      <c r="C14" s="127" t="s">
        <v>167</v>
      </c>
      <c r="D14" s="68" t="s">
        <v>28</v>
      </c>
      <c r="E14" s="91" t="s">
        <v>127</v>
      </c>
      <c r="F14" s="91" t="s">
        <v>127</v>
      </c>
      <c r="G14" s="87" t="s">
        <v>142</v>
      </c>
      <c r="H14" s="91" t="s">
        <v>127</v>
      </c>
      <c r="I14" s="69">
        <f>I16</f>
        <v>60735.200000000004</v>
      </c>
      <c r="J14" s="69">
        <f>J16</f>
        <v>60187.200000000004</v>
      </c>
      <c r="K14" s="69">
        <f>K15</f>
        <v>77548.2</v>
      </c>
      <c r="L14" s="69">
        <f t="shared" ref="L14:P14" si="6">L15</f>
        <v>36147.9</v>
      </c>
      <c r="M14" s="69">
        <f t="shared" si="6"/>
        <v>79053.600000000006</v>
      </c>
      <c r="N14" s="69">
        <f t="shared" si="6"/>
        <v>78117.400000000009</v>
      </c>
      <c r="O14" s="69">
        <f t="shared" si="6"/>
        <v>46917.899999999994</v>
      </c>
      <c r="P14" s="69">
        <f t="shared" si="6"/>
        <v>45717.899999999994</v>
      </c>
      <c r="Q14" s="68"/>
    </row>
    <row r="15" spans="1:17" ht="15.75" x14ac:dyDescent="0.25">
      <c r="A15" s="133"/>
      <c r="B15" s="133"/>
      <c r="C15" s="128"/>
      <c r="D15" s="68" t="s">
        <v>29</v>
      </c>
      <c r="E15" s="68"/>
      <c r="F15" s="91"/>
      <c r="G15" s="91"/>
      <c r="H15" s="68"/>
      <c r="I15" s="69">
        <f>I16</f>
        <v>60735.200000000004</v>
      </c>
      <c r="J15" s="69">
        <f t="shared" ref="J15:P15" si="7">J16</f>
        <v>60187.200000000004</v>
      </c>
      <c r="K15" s="69">
        <f t="shared" si="7"/>
        <v>77548.2</v>
      </c>
      <c r="L15" s="69">
        <f t="shared" si="7"/>
        <v>36147.9</v>
      </c>
      <c r="M15" s="69">
        <f t="shared" si="7"/>
        <v>79053.600000000006</v>
      </c>
      <c r="N15" s="69">
        <f t="shared" si="7"/>
        <v>78117.400000000009</v>
      </c>
      <c r="O15" s="69">
        <f t="shared" si="7"/>
        <v>46917.899999999994</v>
      </c>
      <c r="P15" s="69">
        <f t="shared" si="7"/>
        <v>45717.899999999994</v>
      </c>
      <c r="Q15" s="68"/>
    </row>
    <row r="16" spans="1:17" ht="48.75" customHeight="1" x14ac:dyDescent="0.25">
      <c r="A16" s="134"/>
      <c r="B16" s="134"/>
      <c r="C16" s="129"/>
      <c r="D16" s="70" t="s">
        <v>147</v>
      </c>
      <c r="E16" s="87" t="s">
        <v>128</v>
      </c>
      <c r="F16" s="91" t="s">
        <v>127</v>
      </c>
      <c r="G16" s="91" t="s">
        <v>127</v>
      </c>
      <c r="H16" s="91" t="s">
        <v>127</v>
      </c>
      <c r="I16" s="69">
        <f>I18+I19+I20+I21+I23+I22+I17</f>
        <v>60735.200000000004</v>
      </c>
      <c r="J16" s="69">
        <f>J18+J19+J20+J21+J23+J22+J17</f>
        <v>60187.200000000004</v>
      </c>
      <c r="K16" s="69">
        <f t="shared" ref="K16:P16" si="8">K18+K19+K20+K21+K23+K22</f>
        <v>77548.2</v>
      </c>
      <c r="L16" s="69">
        <f t="shared" si="8"/>
        <v>36147.9</v>
      </c>
      <c r="M16" s="69">
        <f>M18+M19+M20+M21+M23+M22</f>
        <v>79053.600000000006</v>
      </c>
      <c r="N16" s="69">
        <f t="shared" si="8"/>
        <v>78117.400000000009</v>
      </c>
      <c r="O16" s="69">
        <f t="shared" si="8"/>
        <v>46917.899999999994</v>
      </c>
      <c r="P16" s="69">
        <f t="shared" si="8"/>
        <v>45717.899999999994</v>
      </c>
      <c r="Q16" s="68"/>
    </row>
    <row r="17" spans="1:17" ht="127.5" customHeight="1" x14ac:dyDescent="0.25">
      <c r="A17" s="91">
        <v>3</v>
      </c>
      <c r="B17" s="91" t="s">
        <v>145</v>
      </c>
      <c r="C17" s="89" t="s">
        <v>238</v>
      </c>
      <c r="D17" s="70" t="s">
        <v>147</v>
      </c>
      <c r="E17" s="87" t="s">
        <v>128</v>
      </c>
      <c r="F17" s="91">
        <v>1403</v>
      </c>
      <c r="G17" s="91">
        <v>110010480</v>
      </c>
      <c r="H17" s="91">
        <v>540</v>
      </c>
      <c r="I17" s="69">
        <v>34.799999999999997</v>
      </c>
      <c r="J17" s="69">
        <v>34.799999999999997</v>
      </c>
      <c r="K17" s="69">
        <v>0</v>
      </c>
      <c r="L17" s="69">
        <v>0</v>
      </c>
      <c r="M17" s="72">
        <v>0</v>
      </c>
      <c r="N17" s="72">
        <v>0</v>
      </c>
      <c r="O17" s="69">
        <v>0</v>
      </c>
      <c r="P17" s="69">
        <v>0</v>
      </c>
      <c r="Q17" s="68"/>
    </row>
    <row r="18" spans="1:17" ht="87" customHeight="1" x14ac:dyDescent="0.25">
      <c r="A18" s="91">
        <v>4</v>
      </c>
      <c r="B18" s="91" t="s">
        <v>149</v>
      </c>
      <c r="C18" s="89" t="s">
        <v>246</v>
      </c>
      <c r="D18" s="70" t="s">
        <v>147</v>
      </c>
      <c r="E18" s="87" t="s">
        <v>128</v>
      </c>
      <c r="F18" s="91">
        <v>1403</v>
      </c>
      <c r="G18" s="91">
        <v>110027240</v>
      </c>
      <c r="H18" s="91">
        <v>540</v>
      </c>
      <c r="I18" s="69">
        <v>0</v>
      </c>
      <c r="J18" s="69">
        <v>0</v>
      </c>
      <c r="K18" s="69">
        <v>718.6</v>
      </c>
      <c r="L18" s="69">
        <v>469.9</v>
      </c>
      <c r="M18" s="69">
        <v>867</v>
      </c>
      <c r="N18" s="69">
        <v>867</v>
      </c>
      <c r="O18" s="69">
        <v>0</v>
      </c>
      <c r="P18" s="69">
        <v>0</v>
      </c>
      <c r="Q18" s="68"/>
    </row>
    <row r="19" spans="1:17" ht="48" customHeight="1" x14ac:dyDescent="0.25">
      <c r="A19" s="91">
        <v>5</v>
      </c>
      <c r="B19" s="91" t="s">
        <v>152</v>
      </c>
      <c r="C19" s="92" t="s">
        <v>146</v>
      </c>
      <c r="D19" s="70" t="s">
        <v>147</v>
      </c>
      <c r="E19" s="87" t="s">
        <v>128</v>
      </c>
      <c r="F19" s="91">
        <v>1401</v>
      </c>
      <c r="G19" s="87" t="s">
        <v>148</v>
      </c>
      <c r="H19" s="91">
        <v>511</v>
      </c>
      <c r="I19" s="69">
        <v>11354.7</v>
      </c>
      <c r="J19" s="69">
        <v>11354.7</v>
      </c>
      <c r="K19" s="69">
        <v>11570.9</v>
      </c>
      <c r="L19" s="69">
        <v>5785.2</v>
      </c>
      <c r="M19" s="69">
        <v>11570.9</v>
      </c>
      <c r="N19" s="69">
        <v>11570.9</v>
      </c>
      <c r="O19" s="69">
        <v>9201.2000000000007</v>
      </c>
      <c r="P19" s="69">
        <v>9201.2000000000007</v>
      </c>
      <c r="Q19" s="68"/>
    </row>
    <row r="20" spans="1:17" ht="46.5" customHeight="1" x14ac:dyDescent="0.25">
      <c r="A20" s="91">
        <v>6</v>
      </c>
      <c r="B20" s="91" t="s">
        <v>153</v>
      </c>
      <c r="C20" s="92" t="s">
        <v>247</v>
      </c>
      <c r="D20" s="70" t="s">
        <v>147</v>
      </c>
      <c r="E20" s="87" t="s">
        <v>128</v>
      </c>
      <c r="F20" s="91">
        <v>1403</v>
      </c>
      <c r="G20" s="87" t="s">
        <v>173</v>
      </c>
      <c r="H20" s="91">
        <v>540</v>
      </c>
      <c r="I20" s="69">
        <v>1820.8</v>
      </c>
      <c r="J20" s="69">
        <v>1272.8</v>
      </c>
      <c r="K20" s="69">
        <v>1590.7</v>
      </c>
      <c r="L20" s="69">
        <v>1590.7</v>
      </c>
      <c r="M20" s="69">
        <v>1590.7</v>
      </c>
      <c r="N20" s="69">
        <v>1590.7</v>
      </c>
      <c r="O20" s="69">
        <v>0</v>
      </c>
      <c r="P20" s="69">
        <v>0</v>
      </c>
      <c r="Q20" s="68"/>
    </row>
    <row r="21" spans="1:17" ht="47.25" x14ac:dyDescent="0.25">
      <c r="A21" s="91">
        <v>7</v>
      </c>
      <c r="B21" s="91" t="s">
        <v>162</v>
      </c>
      <c r="C21" s="92" t="s">
        <v>150</v>
      </c>
      <c r="D21" s="70" t="s">
        <v>147</v>
      </c>
      <c r="E21" s="87" t="s">
        <v>128</v>
      </c>
      <c r="F21" s="91">
        <v>1401</v>
      </c>
      <c r="G21" s="87" t="s">
        <v>151</v>
      </c>
      <c r="H21" s="91">
        <v>511</v>
      </c>
      <c r="I21" s="69">
        <v>22030.9</v>
      </c>
      <c r="J21" s="69">
        <v>22030.9</v>
      </c>
      <c r="K21" s="69">
        <v>31860.2</v>
      </c>
      <c r="L21" s="69">
        <v>23290.799999999999</v>
      </c>
      <c r="M21" s="69">
        <v>31860.2</v>
      </c>
      <c r="N21" s="69">
        <v>31860.2</v>
      </c>
      <c r="O21" s="69">
        <v>18675.099999999999</v>
      </c>
      <c r="P21" s="69">
        <v>18675.099999999999</v>
      </c>
      <c r="Q21" s="68"/>
    </row>
    <row r="22" spans="1:17" ht="47.25" x14ac:dyDescent="0.25">
      <c r="A22" s="91">
        <v>8</v>
      </c>
      <c r="B22" s="91" t="s">
        <v>181</v>
      </c>
      <c r="C22" s="92" t="s">
        <v>248</v>
      </c>
      <c r="D22" s="70" t="s">
        <v>147</v>
      </c>
      <c r="E22" s="87" t="s">
        <v>128</v>
      </c>
      <c r="F22" s="91">
        <v>1403</v>
      </c>
      <c r="G22" s="87" t="s">
        <v>187</v>
      </c>
      <c r="H22" s="91">
        <v>540</v>
      </c>
      <c r="I22" s="69">
        <v>1101.0999999999999</v>
      </c>
      <c r="J22" s="69">
        <v>1101.0999999999999</v>
      </c>
      <c r="K22" s="69">
        <v>291.3</v>
      </c>
      <c r="L22" s="69">
        <v>291.3</v>
      </c>
      <c r="M22" s="69">
        <v>291.3</v>
      </c>
      <c r="N22" s="69">
        <v>291.3</v>
      </c>
      <c r="O22" s="69">
        <v>0</v>
      </c>
      <c r="P22" s="69">
        <v>0</v>
      </c>
      <c r="Q22" s="68"/>
    </row>
    <row r="23" spans="1:17" ht="47.25" x14ac:dyDescent="0.25">
      <c r="A23" s="90">
        <v>9</v>
      </c>
      <c r="B23" s="90" t="s">
        <v>182</v>
      </c>
      <c r="C23" s="88" t="s">
        <v>154</v>
      </c>
      <c r="D23" s="70" t="s">
        <v>147</v>
      </c>
      <c r="E23" s="87" t="s">
        <v>128</v>
      </c>
      <c r="F23" s="91">
        <v>1403</v>
      </c>
      <c r="G23" s="87" t="s">
        <v>155</v>
      </c>
      <c r="H23" s="91">
        <v>540</v>
      </c>
      <c r="I23" s="69">
        <v>24392.9</v>
      </c>
      <c r="J23" s="69">
        <v>24392.9</v>
      </c>
      <c r="K23" s="69">
        <v>31516.5</v>
      </c>
      <c r="L23" s="69">
        <v>4720</v>
      </c>
      <c r="M23" s="69">
        <v>32873.5</v>
      </c>
      <c r="N23" s="69">
        <v>31937.3</v>
      </c>
      <c r="O23" s="69">
        <v>19041.599999999999</v>
      </c>
      <c r="P23" s="69">
        <v>17841.599999999999</v>
      </c>
      <c r="Q23" s="68"/>
    </row>
    <row r="24" spans="1:17" ht="30" customHeight="1" x14ac:dyDescent="0.25">
      <c r="A24" s="132">
        <v>10</v>
      </c>
      <c r="B24" s="132" t="s">
        <v>117</v>
      </c>
      <c r="C24" s="127" t="s">
        <v>168</v>
      </c>
      <c r="D24" s="68" t="s">
        <v>28</v>
      </c>
      <c r="E24" s="91" t="s">
        <v>127</v>
      </c>
      <c r="F24" s="91" t="s">
        <v>127</v>
      </c>
      <c r="G24" s="87" t="s">
        <v>143</v>
      </c>
      <c r="H24" s="91" t="s">
        <v>127</v>
      </c>
      <c r="I24" s="69">
        <f>I25</f>
        <v>8.3000000000000007</v>
      </c>
      <c r="J24" s="69">
        <f t="shared" ref="J24:P24" si="9">J25</f>
        <v>8.3000000000000007</v>
      </c>
      <c r="K24" s="69">
        <f>K25</f>
        <v>50</v>
      </c>
      <c r="L24" s="69">
        <f>L25</f>
        <v>1</v>
      </c>
      <c r="M24" s="69">
        <f t="shared" si="9"/>
        <v>50</v>
      </c>
      <c r="N24" s="69">
        <f t="shared" si="9"/>
        <v>5.8</v>
      </c>
      <c r="O24" s="69">
        <f t="shared" si="9"/>
        <v>50</v>
      </c>
      <c r="P24" s="69">
        <f t="shared" si="9"/>
        <v>50</v>
      </c>
      <c r="Q24" s="68"/>
    </row>
    <row r="25" spans="1:17" ht="15.75" x14ac:dyDescent="0.25">
      <c r="A25" s="133"/>
      <c r="B25" s="133"/>
      <c r="C25" s="128"/>
      <c r="D25" s="68" t="s">
        <v>29</v>
      </c>
      <c r="E25" s="91"/>
      <c r="F25" s="91"/>
      <c r="G25" s="91"/>
      <c r="H25" s="68"/>
      <c r="I25" s="69">
        <f>I27</f>
        <v>8.3000000000000007</v>
      </c>
      <c r="J25" s="69">
        <f t="shared" ref="J25:P25" si="10">J27</f>
        <v>8.3000000000000007</v>
      </c>
      <c r="K25" s="69">
        <f t="shared" si="10"/>
        <v>50</v>
      </c>
      <c r="L25" s="69">
        <f t="shared" si="10"/>
        <v>1</v>
      </c>
      <c r="M25" s="69">
        <f t="shared" si="10"/>
        <v>50</v>
      </c>
      <c r="N25" s="69">
        <f t="shared" si="10"/>
        <v>5.8</v>
      </c>
      <c r="O25" s="69">
        <f t="shared" si="10"/>
        <v>50</v>
      </c>
      <c r="P25" s="69">
        <f t="shared" si="10"/>
        <v>50</v>
      </c>
      <c r="Q25" s="68"/>
    </row>
    <row r="26" spans="1:17" ht="50.25" customHeight="1" x14ac:dyDescent="0.25">
      <c r="A26" s="134"/>
      <c r="B26" s="134"/>
      <c r="C26" s="129"/>
      <c r="D26" s="70" t="s">
        <v>147</v>
      </c>
      <c r="E26" s="87" t="s">
        <v>128</v>
      </c>
      <c r="F26" s="91" t="s">
        <v>127</v>
      </c>
      <c r="G26" s="91" t="s">
        <v>127</v>
      </c>
      <c r="H26" s="91" t="s">
        <v>127</v>
      </c>
      <c r="I26" s="69">
        <f>I27</f>
        <v>8.3000000000000007</v>
      </c>
      <c r="J26" s="69">
        <f t="shared" ref="J26:P26" si="11">J27</f>
        <v>8.3000000000000007</v>
      </c>
      <c r="K26" s="69">
        <f t="shared" si="11"/>
        <v>50</v>
      </c>
      <c r="L26" s="69">
        <f t="shared" si="11"/>
        <v>1</v>
      </c>
      <c r="M26" s="69">
        <f t="shared" si="11"/>
        <v>50</v>
      </c>
      <c r="N26" s="69">
        <f t="shared" si="11"/>
        <v>5.8</v>
      </c>
      <c r="O26" s="69">
        <f t="shared" si="11"/>
        <v>50</v>
      </c>
      <c r="P26" s="69">
        <f t="shared" si="11"/>
        <v>50</v>
      </c>
      <c r="Q26" s="68"/>
    </row>
    <row r="27" spans="1:17" ht="47.25" x14ac:dyDescent="0.25">
      <c r="A27" s="90">
        <v>11</v>
      </c>
      <c r="B27" s="90" t="s">
        <v>145</v>
      </c>
      <c r="C27" s="88" t="s">
        <v>156</v>
      </c>
      <c r="D27" s="70" t="s">
        <v>147</v>
      </c>
      <c r="E27" s="87" t="s">
        <v>128</v>
      </c>
      <c r="F27" s="91">
        <v>1301</v>
      </c>
      <c r="G27" s="87" t="s">
        <v>160</v>
      </c>
      <c r="H27" s="91">
        <v>730</v>
      </c>
      <c r="I27" s="69">
        <v>8.3000000000000007</v>
      </c>
      <c r="J27" s="69">
        <v>8.3000000000000007</v>
      </c>
      <c r="K27" s="69">
        <v>50</v>
      </c>
      <c r="L27" s="69">
        <v>1</v>
      </c>
      <c r="M27" s="69">
        <v>50</v>
      </c>
      <c r="N27" s="69">
        <v>5.8</v>
      </c>
      <c r="O27" s="69">
        <v>50</v>
      </c>
      <c r="P27" s="69">
        <v>50</v>
      </c>
      <c r="Q27" s="68"/>
    </row>
    <row r="28" spans="1:17" ht="27" customHeight="1" x14ac:dyDescent="0.25">
      <c r="A28" s="132">
        <v>12</v>
      </c>
      <c r="B28" s="132" t="s">
        <v>103</v>
      </c>
      <c r="C28" s="127" t="s">
        <v>171</v>
      </c>
      <c r="D28" s="68" t="s">
        <v>28</v>
      </c>
      <c r="E28" s="91" t="s">
        <v>127</v>
      </c>
      <c r="F28" s="91" t="s">
        <v>127</v>
      </c>
      <c r="G28" s="87" t="s">
        <v>144</v>
      </c>
      <c r="H28" s="91" t="s">
        <v>127</v>
      </c>
      <c r="I28" s="69">
        <f>I30+I31+I32+I33</f>
        <v>21988.2</v>
      </c>
      <c r="J28" s="69">
        <f>J30+J31+J32+J33</f>
        <v>21980.6</v>
      </c>
      <c r="K28" s="69">
        <f>K29</f>
        <v>38504.1</v>
      </c>
      <c r="L28" s="69">
        <f>L29</f>
        <v>19414.099999999999</v>
      </c>
      <c r="M28" s="69">
        <f>M62+M63+M64+M65+M66+M70+M71+M72+M73+M74+M54+M55+M56+M57+M67+M68+M69+M34+M35+M36+M37+M38+M39+M40+M41+M42+M43+M44+M45+M46+M47+M48+M49</f>
        <v>43731.999999999993</v>
      </c>
      <c r="N28" s="69">
        <f>N62+N63+N64+N65+N66+N70+N71+N72+N73+N74+N54+N55+N56+N57+N67+N68+N69+N34+N35+N36+N37+N38+N39+N40+N41+N42+N43+N44+N45+N46+N47+N48+N49</f>
        <v>43388.700000000004</v>
      </c>
      <c r="O28" s="69">
        <f>O62+O63+O64+O65+O66+O70+O71+O72+O73+O74+O54+O55+O56+O57</f>
        <v>23207.599999999999</v>
      </c>
      <c r="P28" s="69">
        <f>P62+P63+P64+P65+P66+P70+P71+P72+P73+P74+P54+P55+P56+P57</f>
        <v>23207.599999999999</v>
      </c>
      <c r="Q28" s="69"/>
    </row>
    <row r="29" spans="1:17" ht="15.75" x14ac:dyDescent="0.25">
      <c r="A29" s="133"/>
      <c r="B29" s="133"/>
      <c r="C29" s="128"/>
      <c r="D29" s="68" t="s">
        <v>29</v>
      </c>
      <c r="E29" s="91"/>
      <c r="F29" s="91"/>
      <c r="G29" s="91"/>
      <c r="H29" s="68"/>
      <c r="I29" s="69">
        <f>I32+I33+I31+I30</f>
        <v>21988.2</v>
      </c>
      <c r="J29" s="69">
        <f>J32+J33+J31+J30</f>
        <v>21980.6</v>
      </c>
      <c r="K29" s="69">
        <f>K32+K33+K31+K30</f>
        <v>38504.1</v>
      </c>
      <c r="L29" s="69">
        <f>L32+L33+L31+L30</f>
        <v>19414.099999999999</v>
      </c>
      <c r="M29" s="69">
        <f>M32+M33+M30+M31</f>
        <v>43732</v>
      </c>
      <c r="N29" s="69">
        <f>N32+N33+N30+N31</f>
        <v>43388.700000000004</v>
      </c>
      <c r="O29" s="69">
        <f t="shared" ref="O29:P29" si="12">O32+O33</f>
        <v>23207.599999999999</v>
      </c>
      <c r="P29" s="69">
        <f t="shared" si="12"/>
        <v>23207.599999999999</v>
      </c>
      <c r="Q29" s="69"/>
    </row>
    <row r="30" spans="1:17" ht="63" x14ac:dyDescent="0.25">
      <c r="A30" s="133"/>
      <c r="B30" s="133"/>
      <c r="C30" s="128"/>
      <c r="D30" s="70" t="s">
        <v>202</v>
      </c>
      <c r="E30" s="87" t="s">
        <v>214</v>
      </c>
      <c r="F30" s="91" t="s">
        <v>127</v>
      </c>
      <c r="G30" s="91" t="s">
        <v>127</v>
      </c>
      <c r="H30" s="91" t="s">
        <v>127</v>
      </c>
      <c r="I30" s="69">
        <v>0</v>
      </c>
      <c r="J30" s="69">
        <v>0</v>
      </c>
      <c r="K30" s="69">
        <f>K34+K35+K36+K37+K38</f>
        <v>10314.199999999999</v>
      </c>
      <c r="L30" s="69">
        <f>L34+L35+L36+L37+L38</f>
        <v>6107.7999999999993</v>
      </c>
      <c r="M30" s="69">
        <f>M34+M35+M36+M37+M38</f>
        <v>14098.9</v>
      </c>
      <c r="N30" s="69">
        <f t="shared" ref="N30:P30" si="13">N34+N35+N36+N37+N38</f>
        <v>14098.9</v>
      </c>
      <c r="O30" s="69">
        <f t="shared" si="13"/>
        <v>0</v>
      </c>
      <c r="P30" s="69">
        <f t="shared" si="13"/>
        <v>0</v>
      </c>
      <c r="Q30" s="69"/>
    </row>
    <row r="31" spans="1:17" ht="78.75" x14ac:dyDescent="0.25">
      <c r="A31" s="133"/>
      <c r="B31" s="133"/>
      <c r="C31" s="128"/>
      <c r="D31" s="70" t="s">
        <v>197</v>
      </c>
      <c r="E31" s="87" t="s">
        <v>198</v>
      </c>
      <c r="F31" s="91" t="s">
        <v>127</v>
      </c>
      <c r="G31" s="91" t="s">
        <v>127</v>
      </c>
      <c r="H31" s="91" t="s">
        <v>127</v>
      </c>
      <c r="I31" s="69">
        <v>0</v>
      </c>
      <c r="J31" s="69">
        <v>0</v>
      </c>
      <c r="K31" s="69">
        <f>K39+K40+K41+K42+K43</f>
        <v>3795.7999999999997</v>
      </c>
      <c r="L31" s="69">
        <f>L39+L40+L41+L42+L43</f>
        <v>1954.5</v>
      </c>
      <c r="M31" s="69">
        <f t="shared" ref="M31:P31" si="14">M39+M40+M41+M42+M43</f>
        <v>5387.9</v>
      </c>
      <c r="N31" s="69">
        <f t="shared" si="14"/>
        <v>5387.9</v>
      </c>
      <c r="O31" s="69">
        <f t="shared" si="14"/>
        <v>0</v>
      </c>
      <c r="P31" s="69">
        <f t="shared" si="14"/>
        <v>0</v>
      </c>
      <c r="Q31" s="69"/>
    </row>
    <row r="32" spans="1:17" ht="47.25" x14ac:dyDescent="0.25">
      <c r="A32" s="133"/>
      <c r="B32" s="133"/>
      <c r="C32" s="128"/>
      <c r="D32" s="70" t="s">
        <v>147</v>
      </c>
      <c r="E32" s="87" t="s">
        <v>128</v>
      </c>
      <c r="F32" s="91" t="s">
        <v>127</v>
      </c>
      <c r="G32" s="91" t="s">
        <v>127</v>
      </c>
      <c r="H32" s="91" t="s">
        <v>127</v>
      </c>
      <c r="I32" s="69">
        <f>I54+I55+I62+I63+I64+I65+I66+I50+I51+I58+I59+I52+I53+I56+I57+I60+I61+I70+I71+I72+I73+I74</f>
        <v>21988.2</v>
      </c>
      <c r="J32" s="69">
        <f>J54+J55+J62+J63+J64+J65+J66+J50+J51+J58+J59+J52+J53+J56+J57+J60+J61+J70+J71+J72+J73+J74</f>
        <v>21980.6</v>
      </c>
      <c r="K32" s="69">
        <f>K54+K55+K62+K63+K64+K65+K66+K50+K51+K58+K59+K52+K53+K56+K57+K60+K61+K70+K71+K72+K73+K74+K44+K45+K46+K47+K67+K68+K69</f>
        <v>24319.600000000002</v>
      </c>
      <c r="L32" s="69">
        <f>L54+L55+L62+L63+L64+L65+L66+L50+L51+L58+L59+L52+L53+L56+L57+L60+L61+L70+L71+L72+L73+L74+L44+L45+L46+L47+L67+L68+L69</f>
        <v>11310.4</v>
      </c>
      <c r="M32" s="69">
        <f>M54+M55+M62+M63+M64+M65+M66+M50+M51+M58+M59+M52+M53+M56+M57+M60+M61+M70+M71+M72+M73+M74+M44+M45+M46+M47+M69+M67+M68</f>
        <v>24148.6</v>
      </c>
      <c r="N32" s="69">
        <f>N54+N55+N62+N63+N64+N65+N66+N50+N51+N58+N59+N52+N53+N56+N57+N60+N61+N70+N71+N72+N73+N74+N44+N45+N46+N47+N69+N67+N68</f>
        <v>23805.300000000003</v>
      </c>
      <c r="O32" s="69">
        <f>O54+O55+O62+O63+O64+O65+O66+O50+O51+O58+O59+O52+O53+O56+O57+O60+O61+O70+O71+O72+O73+O74</f>
        <v>23207.599999999999</v>
      </c>
      <c r="P32" s="69">
        <f>P54+P55+P62+P63+P64+P65+P66+P50+P51+P58+P59+P52+P53+P56+P57+P60+P61+P70+P71+P72+P73+P74</f>
        <v>23207.599999999999</v>
      </c>
      <c r="Q32" s="69"/>
    </row>
    <row r="33" spans="1:17" ht="31.5" x14ac:dyDescent="0.25">
      <c r="A33" s="134"/>
      <c r="B33" s="134"/>
      <c r="C33" s="129"/>
      <c r="D33" s="70" t="s">
        <v>211</v>
      </c>
      <c r="E33" s="91">
        <v>140</v>
      </c>
      <c r="F33" s="91" t="s">
        <v>127</v>
      </c>
      <c r="G33" s="91" t="s">
        <v>127</v>
      </c>
      <c r="H33" s="91" t="s">
        <v>127</v>
      </c>
      <c r="I33" s="69">
        <v>0</v>
      </c>
      <c r="J33" s="69">
        <v>0</v>
      </c>
      <c r="K33" s="69">
        <f>K48+K49</f>
        <v>74.5</v>
      </c>
      <c r="L33" s="69">
        <f>L48+L49</f>
        <v>41.4</v>
      </c>
      <c r="M33" s="69">
        <f t="shared" ref="M33:P33" si="15">M48+M49</f>
        <v>96.6</v>
      </c>
      <c r="N33" s="69">
        <f t="shared" si="15"/>
        <v>96.6</v>
      </c>
      <c r="O33" s="69">
        <f t="shared" si="15"/>
        <v>0</v>
      </c>
      <c r="P33" s="69">
        <f t="shared" si="15"/>
        <v>0</v>
      </c>
      <c r="Q33" s="69"/>
    </row>
    <row r="34" spans="1:17" ht="13.9" customHeight="1" x14ac:dyDescent="0.25">
      <c r="A34" s="132">
        <v>13</v>
      </c>
      <c r="B34" s="132" t="s">
        <v>145</v>
      </c>
      <c r="C34" s="102" t="s">
        <v>194</v>
      </c>
      <c r="D34" s="127" t="s">
        <v>202</v>
      </c>
      <c r="E34" s="123" t="s">
        <v>214</v>
      </c>
      <c r="F34" s="84" t="s">
        <v>203</v>
      </c>
      <c r="G34" s="123" t="s">
        <v>195</v>
      </c>
      <c r="H34" s="87" t="s">
        <v>206</v>
      </c>
      <c r="I34" s="69">
        <v>0</v>
      </c>
      <c r="J34" s="69">
        <v>0</v>
      </c>
      <c r="K34" s="69">
        <v>1394.1</v>
      </c>
      <c r="L34" s="69">
        <v>929.4</v>
      </c>
      <c r="M34" s="69">
        <v>2535.1999999999998</v>
      </c>
      <c r="N34" s="69">
        <v>2535.1999999999998</v>
      </c>
      <c r="O34" s="69">
        <v>0</v>
      </c>
      <c r="P34" s="69">
        <v>0</v>
      </c>
      <c r="Q34" s="69"/>
    </row>
    <row r="35" spans="1:17" ht="13.9" customHeight="1" x14ac:dyDescent="0.25">
      <c r="A35" s="133"/>
      <c r="B35" s="133"/>
      <c r="C35" s="103"/>
      <c r="D35" s="128"/>
      <c r="E35" s="124"/>
      <c r="F35" s="84" t="s">
        <v>204</v>
      </c>
      <c r="G35" s="124"/>
      <c r="H35" s="87" t="s">
        <v>206</v>
      </c>
      <c r="I35" s="69">
        <v>0</v>
      </c>
      <c r="J35" s="69">
        <v>0</v>
      </c>
      <c r="K35" s="69">
        <v>3576.1</v>
      </c>
      <c r="L35" s="69">
        <v>2384</v>
      </c>
      <c r="M35" s="69">
        <v>4293</v>
      </c>
      <c r="N35" s="69">
        <v>4293</v>
      </c>
      <c r="O35" s="69">
        <v>0</v>
      </c>
      <c r="P35" s="69">
        <v>0</v>
      </c>
      <c r="Q35" s="69"/>
    </row>
    <row r="36" spans="1:17" ht="13.9" customHeight="1" x14ac:dyDescent="0.25">
      <c r="A36" s="133"/>
      <c r="B36" s="133"/>
      <c r="C36" s="103"/>
      <c r="D36" s="128"/>
      <c r="E36" s="124"/>
      <c r="F36" s="84" t="s">
        <v>199</v>
      </c>
      <c r="G36" s="124"/>
      <c r="H36" s="87" t="s">
        <v>206</v>
      </c>
      <c r="I36" s="69">
        <v>0</v>
      </c>
      <c r="J36" s="69">
        <v>0</v>
      </c>
      <c r="K36" s="69">
        <v>2624.2</v>
      </c>
      <c r="L36" s="69">
        <v>1214.3</v>
      </c>
      <c r="M36" s="69">
        <v>3455</v>
      </c>
      <c r="N36" s="69">
        <v>3455</v>
      </c>
      <c r="O36" s="69">
        <v>0</v>
      </c>
      <c r="P36" s="69">
        <v>0</v>
      </c>
      <c r="Q36" s="69"/>
    </row>
    <row r="37" spans="1:17" ht="13.9" customHeight="1" x14ac:dyDescent="0.25">
      <c r="A37" s="133"/>
      <c r="B37" s="133"/>
      <c r="C37" s="103"/>
      <c r="D37" s="128"/>
      <c r="E37" s="124"/>
      <c r="F37" s="84" t="s">
        <v>205</v>
      </c>
      <c r="G37" s="124"/>
      <c r="H37" s="87" t="s">
        <v>207</v>
      </c>
      <c r="I37" s="69">
        <v>0</v>
      </c>
      <c r="J37" s="69">
        <v>0</v>
      </c>
      <c r="K37" s="69">
        <v>2088.9</v>
      </c>
      <c r="L37" s="69">
        <v>1580.1</v>
      </c>
      <c r="M37" s="69">
        <v>3166.3</v>
      </c>
      <c r="N37" s="69">
        <v>3166.3</v>
      </c>
      <c r="O37" s="69">
        <v>0</v>
      </c>
      <c r="P37" s="69">
        <v>0</v>
      </c>
      <c r="Q37" s="69"/>
    </row>
    <row r="38" spans="1:17" ht="13.9" customHeight="1" x14ac:dyDescent="0.25">
      <c r="A38" s="133"/>
      <c r="B38" s="133"/>
      <c r="C38" s="103"/>
      <c r="D38" s="129"/>
      <c r="E38" s="125"/>
      <c r="F38" s="84" t="s">
        <v>205</v>
      </c>
      <c r="G38" s="125"/>
      <c r="H38" s="87" t="s">
        <v>208</v>
      </c>
      <c r="I38" s="69">
        <v>0</v>
      </c>
      <c r="J38" s="69">
        <v>0</v>
      </c>
      <c r="K38" s="69">
        <v>630.9</v>
      </c>
      <c r="L38" s="69">
        <v>0</v>
      </c>
      <c r="M38" s="69">
        <v>649.4</v>
      </c>
      <c r="N38" s="69">
        <v>649.4</v>
      </c>
      <c r="O38" s="69">
        <v>0</v>
      </c>
      <c r="P38" s="69">
        <v>0</v>
      </c>
      <c r="Q38" s="69"/>
    </row>
    <row r="39" spans="1:17" ht="12.6" customHeight="1" x14ac:dyDescent="0.25">
      <c r="A39" s="133"/>
      <c r="B39" s="133"/>
      <c r="C39" s="103"/>
      <c r="D39" s="127" t="s">
        <v>197</v>
      </c>
      <c r="E39" s="123" t="s">
        <v>198</v>
      </c>
      <c r="F39" s="84" t="s">
        <v>199</v>
      </c>
      <c r="G39" s="123" t="s">
        <v>195</v>
      </c>
      <c r="H39" s="91">
        <v>611</v>
      </c>
      <c r="I39" s="69">
        <v>0</v>
      </c>
      <c r="J39" s="69">
        <v>0</v>
      </c>
      <c r="K39" s="69">
        <v>698.6</v>
      </c>
      <c r="L39" s="69">
        <v>361.5</v>
      </c>
      <c r="M39" s="69">
        <v>760</v>
      </c>
      <c r="N39" s="69">
        <v>760</v>
      </c>
      <c r="O39" s="69">
        <v>0</v>
      </c>
      <c r="P39" s="69">
        <v>0</v>
      </c>
      <c r="Q39" s="69"/>
    </row>
    <row r="40" spans="1:17" ht="12.6" customHeight="1" x14ac:dyDescent="0.25">
      <c r="A40" s="133"/>
      <c r="B40" s="133"/>
      <c r="C40" s="103"/>
      <c r="D40" s="128"/>
      <c r="E40" s="124"/>
      <c r="F40" s="84" t="s">
        <v>200</v>
      </c>
      <c r="G40" s="124"/>
      <c r="H40" s="91">
        <v>611</v>
      </c>
      <c r="I40" s="69">
        <v>0</v>
      </c>
      <c r="J40" s="69">
        <v>0</v>
      </c>
      <c r="K40" s="69">
        <v>37.299999999999997</v>
      </c>
      <c r="L40" s="69">
        <v>24.8</v>
      </c>
      <c r="M40" s="69">
        <v>42.7</v>
      </c>
      <c r="N40" s="69">
        <v>42.7</v>
      </c>
      <c r="O40" s="69">
        <v>0</v>
      </c>
      <c r="P40" s="69">
        <v>0</v>
      </c>
      <c r="Q40" s="69"/>
    </row>
    <row r="41" spans="1:17" ht="12.6" customHeight="1" x14ac:dyDescent="0.25">
      <c r="A41" s="133"/>
      <c r="B41" s="133"/>
      <c r="C41" s="103"/>
      <c r="D41" s="128"/>
      <c r="E41" s="124"/>
      <c r="F41" s="84" t="s">
        <v>201</v>
      </c>
      <c r="G41" s="124"/>
      <c r="H41" s="91">
        <v>611</v>
      </c>
      <c r="I41" s="69">
        <v>0</v>
      </c>
      <c r="J41" s="69">
        <v>0</v>
      </c>
      <c r="K41" s="69">
        <v>852.4</v>
      </c>
      <c r="L41" s="69">
        <v>416.9</v>
      </c>
      <c r="M41" s="69">
        <v>1353.6</v>
      </c>
      <c r="N41" s="69">
        <v>1353.6</v>
      </c>
      <c r="O41" s="69">
        <v>0</v>
      </c>
      <c r="P41" s="69">
        <v>0</v>
      </c>
      <c r="Q41" s="69"/>
    </row>
    <row r="42" spans="1:17" ht="12.6" customHeight="1" x14ac:dyDescent="0.25">
      <c r="A42" s="133"/>
      <c r="B42" s="133"/>
      <c r="C42" s="103"/>
      <c r="D42" s="128"/>
      <c r="E42" s="124"/>
      <c r="F42" s="84" t="s">
        <v>201</v>
      </c>
      <c r="G42" s="124"/>
      <c r="H42" s="91">
        <v>621</v>
      </c>
      <c r="I42" s="69">
        <v>0</v>
      </c>
      <c r="J42" s="69">
        <v>0</v>
      </c>
      <c r="K42" s="69">
        <v>1921.8</v>
      </c>
      <c r="L42" s="69">
        <v>960.9</v>
      </c>
      <c r="M42" s="69">
        <v>2917.2</v>
      </c>
      <c r="N42" s="69">
        <v>2917.2</v>
      </c>
      <c r="O42" s="69">
        <v>0</v>
      </c>
      <c r="P42" s="69">
        <v>0</v>
      </c>
      <c r="Q42" s="69"/>
    </row>
    <row r="43" spans="1:17" ht="12.6" customHeight="1" x14ac:dyDescent="0.25">
      <c r="A43" s="133"/>
      <c r="B43" s="133"/>
      <c r="C43" s="103"/>
      <c r="D43" s="129"/>
      <c r="E43" s="125"/>
      <c r="F43" s="84">
        <v>1101</v>
      </c>
      <c r="G43" s="125"/>
      <c r="H43" s="91">
        <v>621</v>
      </c>
      <c r="I43" s="69">
        <v>0</v>
      </c>
      <c r="J43" s="69">
        <v>0</v>
      </c>
      <c r="K43" s="69">
        <v>285.7</v>
      </c>
      <c r="L43" s="69">
        <v>190.4</v>
      </c>
      <c r="M43" s="69">
        <v>314.39999999999998</v>
      </c>
      <c r="N43" s="69">
        <v>314.39999999999998</v>
      </c>
      <c r="O43" s="69">
        <v>0</v>
      </c>
      <c r="P43" s="69">
        <v>0</v>
      </c>
      <c r="Q43" s="69"/>
    </row>
    <row r="44" spans="1:17" ht="12.6" customHeight="1" x14ac:dyDescent="0.25">
      <c r="A44" s="133"/>
      <c r="B44" s="133"/>
      <c r="C44" s="103"/>
      <c r="D44" s="127" t="s">
        <v>147</v>
      </c>
      <c r="E44" s="123" t="s">
        <v>128</v>
      </c>
      <c r="F44" s="84" t="s">
        <v>169</v>
      </c>
      <c r="G44" s="123" t="s">
        <v>195</v>
      </c>
      <c r="H44" s="87" t="s">
        <v>196</v>
      </c>
      <c r="I44" s="69">
        <v>0</v>
      </c>
      <c r="J44" s="69">
        <v>0</v>
      </c>
      <c r="K44" s="69">
        <v>2.9</v>
      </c>
      <c r="L44" s="69">
        <v>0</v>
      </c>
      <c r="M44" s="69">
        <v>5.0999999999999996</v>
      </c>
      <c r="N44" s="69">
        <v>5.0999999999999996</v>
      </c>
      <c r="O44" s="69">
        <v>0</v>
      </c>
      <c r="P44" s="69">
        <v>0</v>
      </c>
      <c r="Q44" s="69"/>
    </row>
    <row r="45" spans="1:17" ht="12.6" customHeight="1" x14ac:dyDescent="0.25">
      <c r="A45" s="133"/>
      <c r="B45" s="133"/>
      <c r="C45" s="103"/>
      <c r="D45" s="128"/>
      <c r="E45" s="124"/>
      <c r="F45" s="85" t="s">
        <v>169</v>
      </c>
      <c r="G45" s="124"/>
      <c r="H45" s="91">
        <v>129</v>
      </c>
      <c r="I45" s="69">
        <v>0</v>
      </c>
      <c r="J45" s="69">
        <v>0</v>
      </c>
      <c r="K45" s="69">
        <v>0.9</v>
      </c>
      <c r="L45" s="69">
        <v>0</v>
      </c>
      <c r="M45" s="69">
        <v>1.5</v>
      </c>
      <c r="N45" s="69">
        <v>1.5</v>
      </c>
      <c r="O45" s="69">
        <v>0</v>
      </c>
      <c r="P45" s="69">
        <v>0</v>
      </c>
      <c r="Q45" s="69"/>
    </row>
    <row r="46" spans="1:17" ht="12.6" customHeight="1" x14ac:dyDescent="0.25">
      <c r="A46" s="133"/>
      <c r="B46" s="133"/>
      <c r="C46" s="103"/>
      <c r="D46" s="128"/>
      <c r="E46" s="124"/>
      <c r="F46" s="85" t="s">
        <v>170</v>
      </c>
      <c r="G46" s="124"/>
      <c r="H46" s="91">
        <v>111</v>
      </c>
      <c r="I46" s="69">
        <v>0</v>
      </c>
      <c r="J46" s="69">
        <v>0</v>
      </c>
      <c r="K46" s="69">
        <v>4.8</v>
      </c>
      <c r="L46" s="69">
        <v>0</v>
      </c>
      <c r="M46" s="69">
        <v>6.9</v>
      </c>
      <c r="N46" s="69">
        <v>6.9</v>
      </c>
      <c r="O46" s="69">
        <v>0</v>
      </c>
      <c r="P46" s="69">
        <v>0</v>
      </c>
      <c r="Q46" s="69"/>
    </row>
    <row r="47" spans="1:17" ht="12.6" customHeight="1" x14ac:dyDescent="0.25">
      <c r="A47" s="133"/>
      <c r="B47" s="133"/>
      <c r="C47" s="103"/>
      <c r="D47" s="129"/>
      <c r="E47" s="125"/>
      <c r="F47" s="86" t="s">
        <v>170</v>
      </c>
      <c r="G47" s="125"/>
      <c r="H47" s="91">
        <v>119</v>
      </c>
      <c r="I47" s="69">
        <v>0</v>
      </c>
      <c r="J47" s="69">
        <v>0</v>
      </c>
      <c r="K47" s="69">
        <v>1.4</v>
      </c>
      <c r="L47" s="69">
        <v>0</v>
      </c>
      <c r="M47" s="69">
        <v>2.1</v>
      </c>
      <c r="N47" s="69">
        <v>2.1</v>
      </c>
      <c r="O47" s="69">
        <v>0</v>
      </c>
      <c r="P47" s="69">
        <v>0</v>
      </c>
      <c r="Q47" s="69"/>
    </row>
    <row r="48" spans="1:17" ht="15.6" customHeight="1" x14ac:dyDescent="0.25">
      <c r="A48" s="133"/>
      <c r="B48" s="133"/>
      <c r="C48" s="103"/>
      <c r="D48" s="127" t="s">
        <v>211</v>
      </c>
      <c r="E48" s="85" t="s">
        <v>209</v>
      </c>
      <c r="F48" s="85" t="s">
        <v>210</v>
      </c>
      <c r="G48" s="123" t="s">
        <v>195</v>
      </c>
      <c r="H48" s="91">
        <v>121</v>
      </c>
      <c r="I48" s="69">
        <v>0</v>
      </c>
      <c r="J48" s="69">
        <v>0</v>
      </c>
      <c r="K48" s="69">
        <v>57.2</v>
      </c>
      <c r="L48" s="69">
        <v>31.8</v>
      </c>
      <c r="M48" s="69">
        <v>74.2</v>
      </c>
      <c r="N48" s="69">
        <v>74.2</v>
      </c>
      <c r="O48" s="69">
        <v>0</v>
      </c>
      <c r="P48" s="69">
        <v>0</v>
      </c>
      <c r="Q48" s="69"/>
    </row>
    <row r="49" spans="1:17" ht="15.6" customHeight="1" x14ac:dyDescent="0.25">
      <c r="A49" s="134"/>
      <c r="B49" s="134"/>
      <c r="C49" s="104"/>
      <c r="D49" s="129"/>
      <c r="E49" s="85"/>
      <c r="F49" s="85" t="s">
        <v>210</v>
      </c>
      <c r="G49" s="125"/>
      <c r="H49" s="91">
        <v>129</v>
      </c>
      <c r="I49" s="69">
        <v>0</v>
      </c>
      <c r="J49" s="69">
        <v>0</v>
      </c>
      <c r="K49" s="69">
        <v>17.3</v>
      </c>
      <c r="L49" s="69">
        <v>9.6</v>
      </c>
      <c r="M49" s="69">
        <v>22.4</v>
      </c>
      <c r="N49" s="69">
        <v>22.4</v>
      </c>
      <c r="O49" s="69">
        <v>0</v>
      </c>
      <c r="P49" s="69">
        <v>0</v>
      </c>
      <c r="Q49" s="69"/>
    </row>
    <row r="50" spans="1:17" ht="51.75" customHeight="1" x14ac:dyDescent="0.25">
      <c r="A50" s="132">
        <v>14</v>
      </c>
      <c r="B50" s="132" t="s">
        <v>149</v>
      </c>
      <c r="C50" s="127" t="s">
        <v>239</v>
      </c>
      <c r="D50" s="130" t="s">
        <v>147</v>
      </c>
      <c r="E50" s="123" t="s">
        <v>128</v>
      </c>
      <c r="F50" s="126" t="s">
        <v>169</v>
      </c>
      <c r="G50" s="126" t="s">
        <v>240</v>
      </c>
      <c r="H50" s="91">
        <v>121</v>
      </c>
      <c r="I50" s="69">
        <v>73.3</v>
      </c>
      <c r="J50" s="69">
        <v>73.3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8"/>
    </row>
    <row r="51" spans="1:17" ht="51.75" customHeight="1" x14ac:dyDescent="0.25">
      <c r="A51" s="133"/>
      <c r="B51" s="133"/>
      <c r="C51" s="128"/>
      <c r="D51" s="131"/>
      <c r="E51" s="124"/>
      <c r="F51" s="126"/>
      <c r="G51" s="126"/>
      <c r="H51" s="91">
        <v>129</v>
      </c>
      <c r="I51" s="69">
        <v>22.1</v>
      </c>
      <c r="J51" s="69">
        <v>22.1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8"/>
    </row>
    <row r="52" spans="1:17" ht="51.75" customHeight="1" x14ac:dyDescent="0.25">
      <c r="A52" s="133"/>
      <c r="B52" s="133"/>
      <c r="C52" s="128"/>
      <c r="D52" s="130" t="s">
        <v>158</v>
      </c>
      <c r="E52" s="124"/>
      <c r="F52" s="126" t="s">
        <v>170</v>
      </c>
      <c r="G52" s="126" t="s">
        <v>240</v>
      </c>
      <c r="H52" s="91">
        <v>111</v>
      </c>
      <c r="I52" s="69">
        <v>63</v>
      </c>
      <c r="J52" s="69">
        <v>63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8"/>
    </row>
    <row r="53" spans="1:17" ht="51.75" customHeight="1" x14ac:dyDescent="0.25">
      <c r="A53" s="134"/>
      <c r="B53" s="134"/>
      <c r="C53" s="129"/>
      <c r="D53" s="131"/>
      <c r="E53" s="125"/>
      <c r="F53" s="126"/>
      <c r="G53" s="126"/>
      <c r="H53" s="91">
        <v>119</v>
      </c>
      <c r="I53" s="69">
        <v>19</v>
      </c>
      <c r="J53" s="69">
        <v>19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8"/>
    </row>
    <row r="54" spans="1:17" ht="48" customHeight="1" x14ac:dyDescent="0.25">
      <c r="A54" s="132">
        <v>15</v>
      </c>
      <c r="B54" s="132" t="s">
        <v>152</v>
      </c>
      <c r="C54" s="127" t="s">
        <v>184</v>
      </c>
      <c r="D54" s="130" t="s">
        <v>147</v>
      </c>
      <c r="E54" s="123" t="s">
        <v>128</v>
      </c>
      <c r="F54" s="123" t="s">
        <v>169</v>
      </c>
      <c r="G54" s="123" t="s">
        <v>183</v>
      </c>
      <c r="H54" s="91">
        <v>121</v>
      </c>
      <c r="I54" s="69">
        <v>935.6</v>
      </c>
      <c r="J54" s="69">
        <v>935.6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8"/>
    </row>
    <row r="55" spans="1:17" ht="66" customHeight="1" x14ac:dyDescent="0.25">
      <c r="A55" s="133"/>
      <c r="B55" s="133"/>
      <c r="C55" s="128"/>
      <c r="D55" s="131"/>
      <c r="E55" s="124"/>
      <c r="F55" s="125"/>
      <c r="G55" s="125"/>
      <c r="H55" s="91">
        <v>129</v>
      </c>
      <c r="I55" s="69">
        <v>282.5</v>
      </c>
      <c r="J55" s="69">
        <v>282.5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8"/>
    </row>
    <row r="56" spans="1:17" ht="42" customHeight="1" x14ac:dyDescent="0.25">
      <c r="A56" s="133"/>
      <c r="B56" s="133"/>
      <c r="C56" s="128"/>
      <c r="D56" s="130" t="s">
        <v>158</v>
      </c>
      <c r="E56" s="124"/>
      <c r="F56" s="123" t="s">
        <v>170</v>
      </c>
      <c r="G56" s="123" t="s">
        <v>183</v>
      </c>
      <c r="H56" s="91">
        <v>121</v>
      </c>
      <c r="I56" s="69">
        <v>464.6</v>
      </c>
      <c r="J56" s="69">
        <v>464.6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8"/>
    </row>
    <row r="57" spans="1:17" ht="63.75" customHeight="1" x14ac:dyDescent="0.25">
      <c r="A57" s="134"/>
      <c r="B57" s="134"/>
      <c r="C57" s="129"/>
      <c r="D57" s="131"/>
      <c r="E57" s="125"/>
      <c r="F57" s="125"/>
      <c r="G57" s="125"/>
      <c r="H57" s="91">
        <v>129</v>
      </c>
      <c r="I57" s="69">
        <v>115.3</v>
      </c>
      <c r="J57" s="69">
        <v>115.3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8"/>
    </row>
    <row r="58" spans="1:17" ht="63.75" customHeight="1" x14ac:dyDescent="0.25">
      <c r="A58" s="132">
        <v>16</v>
      </c>
      <c r="B58" s="132" t="s">
        <v>153</v>
      </c>
      <c r="C58" s="127" t="s">
        <v>185</v>
      </c>
      <c r="D58" s="130" t="s">
        <v>147</v>
      </c>
      <c r="E58" s="123" t="s">
        <v>128</v>
      </c>
      <c r="F58" s="123" t="s">
        <v>169</v>
      </c>
      <c r="G58" s="87" t="s">
        <v>186</v>
      </c>
      <c r="H58" s="91">
        <v>121</v>
      </c>
      <c r="I58" s="69">
        <v>6.1</v>
      </c>
      <c r="J58" s="69">
        <v>6.1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8"/>
    </row>
    <row r="59" spans="1:17" ht="63.75" customHeight="1" x14ac:dyDescent="0.25">
      <c r="A59" s="133"/>
      <c r="B59" s="133"/>
      <c r="C59" s="128"/>
      <c r="D59" s="131"/>
      <c r="E59" s="125"/>
      <c r="F59" s="125"/>
      <c r="G59" s="87" t="s">
        <v>186</v>
      </c>
      <c r="H59" s="91">
        <v>129</v>
      </c>
      <c r="I59" s="69">
        <v>1.9</v>
      </c>
      <c r="J59" s="69">
        <v>1.9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8"/>
    </row>
    <row r="60" spans="1:17" ht="63.75" customHeight="1" x14ac:dyDescent="0.25">
      <c r="A60" s="133"/>
      <c r="B60" s="133"/>
      <c r="C60" s="128"/>
      <c r="D60" s="102" t="s">
        <v>158</v>
      </c>
      <c r="E60" s="123" t="s">
        <v>128</v>
      </c>
      <c r="F60" s="123" t="s">
        <v>170</v>
      </c>
      <c r="G60" s="87" t="s">
        <v>186</v>
      </c>
      <c r="H60" s="91">
        <v>111</v>
      </c>
      <c r="I60" s="69">
        <v>7.7</v>
      </c>
      <c r="J60" s="69">
        <v>7.7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8"/>
    </row>
    <row r="61" spans="1:17" ht="63.75" customHeight="1" x14ac:dyDescent="0.25">
      <c r="A61" s="134"/>
      <c r="B61" s="134"/>
      <c r="C61" s="129"/>
      <c r="D61" s="104"/>
      <c r="E61" s="125"/>
      <c r="F61" s="125"/>
      <c r="G61" s="87" t="s">
        <v>186</v>
      </c>
      <c r="H61" s="91">
        <v>119</v>
      </c>
      <c r="I61" s="69">
        <v>2.2999999999999998</v>
      </c>
      <c r="J61" s="69">
        <v>2.2999999999999998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8"/>
    </row>
    <row r="62" spans="1:17" ht="21" customHeight="1" x14ac:dyDescent="0.25">
      <c r="A62" s="132">
        <v>17</v>
      </c>
      <c r="B62" s="132" t="s">
        <v>162</v>
      </c>
      <c r="C62" s="127" t="s">
        <v>157</v>
      </c>
      <c r="D62" s="127" t="s">
        <v>147</v>
      </c>
      <c r="E62" s="126" t="s">
        <v>128</v>
      </c>
      <c r="F62" s="126" t="s">
        <v>169</v>
      </c>
      <c r="G62" s="126" t="s">
        <v>161</v>
      </c>
      <c r="H62" s="73">
        <v>121</v>
      </c>
      <c r="I62" s="69">
        <v>5583.5</v>
      </c>
      <c r="J62" s="69">
        <v>5583.4</v>
      </c>
      <c r="K62" s="69">
        <v>7345.9</v>
      </c>
      <c r="L62" s="69">
        <v>3295.8</v>
      </c>
      <c r="M62" s="69">
        <v>7345.9</v>
      </c>
      <c r="N62" s="69">
        <v>7251.1</v>
      </c>
      <c r="O62" s="69">
        <v>7330.9</v>
      </c>
      <c r="P62" s="69">
        <v>7330.9</v>
      </c>
      <c r="Q62" s="68"/>
    </row>
    <row r="63" spans="1:17" ht="15.75" x14ac:dyDescent="0.25">
      <c r="A63" s="133"/>
      <c r="B63" s="133"/>
      <c r="C63" s="128"/>
      <c r="D63" s="128"/>
      <c r="E63" s="126"/>
      <c r="F63" s="126"/>
      <c r="G63" s="126"/>
      <c r="H63" s="73">
        <v>122</v>
      </c>
      <c r="I63" s="69">
        <v>9.6999999999999993</v>
      </c>
      <c r="J63" s="69">
        <v>9.6999999999999993</v>
      </c>
      <c r="K63" s="69">
        <v>16.3</v>
      </c>
      <c r="L63" s="69">
        <v>5</v>
      </c>
      <c r="M63" s="69">
        <v>16.3</v>
      </c>
      <c r="N63" s="69">
        <v>6.6</v>
      </c>
      <c r="O63" s="69">
        <v>31.3</v>
      </c>
      <c r="P63" s="69">
        <v>31.3</v>
      </c>
      <c r="Q63" s="68"/>
    </row>
    <row r="64" spans="1:17" ht="15.75" x14ac:dyDescent="0.25">
      <c r="A64" s="133"/>
      <c r="B64" s="133"/>
      <c r="C64" s="128"/>
      <c r="D64" s="128"/>
      <c r="E64" s="126"/>
      <c r="F64" s="126"/>
      <c r="G64" s="126"/>
      <c r="H64" s="73">
        <v>129</v>
      </c>
      <c r="I64" s="69">
        <v>1675.6</v>
      </c>
      <c r="J64" s="69">
        <v>1675.5</v>
      </c>
      <c r="K64" s="69">
        <v>2213.9</v>
      </c>
      <c r="L64" s="69">
        <v>889.3</v>
      </c>
      <c r="M64" s="69">
        <v>2213.9</v>
      </c>
      <c r="N64" s="69">
        <v>2183.8000000000002</v>
      </c>
      <c r="O64" s="69">
        <v>2213.9</v>
      </c>
      <c r="P64" s="69">
        <v>2213.9</v>
      </c>
      <c r="Q64" s="68"/>
    </row>
    <row r="65" spans="1:17" ht="15.75" x14ac:dyDescent="0.25">
      <c r="A65" s="133"/>
      <c r="B65" s="133"/>
      <c r="C65" s="128"/>
      <c r="D65" s="128"/>
      <c r="E65" s="126"/>
      <c r="F65" s="126"/>
      <c r="G65" s="126"/>
      <c r="H65" s="73">
        <v>244</v>
      </c>
      <c r="I65" s="69">
        <v>723.2</v>
      </c>
      <c r="J65" s="69">
        <v>715.8</v>
      </c>
      <c r="K65" s="69">
        <v>1158.5999999999999</v>
      </c>
      <c r="L65" s="69">
        <v>560.70000000000005</v>
      </c>
      <c r="M65" s="69">
        <v>1158.5999999999999</v>
      </c>
      <c r="N65" s="69">
        <v>957.9</v>
      </c>
      <c r="O65" s="69">
        <v>1018.6</v>
      </c>
      <c r="P65" s="69">
        <v>1018.6</v>
      </c>
      <c r="Q65" s="68"/>
    </row>
    <row r="66" spans="1:17" ht="17.25" customHeight="1" x14ac:dyDescent="0.25">
      <c r="A66" s="133"/>
      <c r="B66" s="133"/>
      <c r="C66" s="128"/>
      <c r="D66" s="128"/>
      <c r="E66" s="126"/>
      <c r="F66" s="126"/>
      <c r="G66" s="126"/>
      <c r="H66" s="73">
        <v>321</v>
      </c>
      <c r="I66" s="69">
        <v>4</v>
      </c>
      <c r="J66" s="69">
        <v>4</v>
      </c>
      <c r="K66" s="69">
        <v>4</v>
      </c>
      <c r="L66" s="69">
        <v>0</v>
      </c>
      <c r="M66" s="69">
        <v>4</v>
      </c>
      <c r="N66" s="69">
        <v>4</v>
      </c>
      <c r="O66" s="69">
        <v>4</v>
      </c>
      <c r="P66" s="69">
        <v>4</v>
      </c>
      <c r="Q66" s="68"/>
    </row>
    <row r="67" spans="1:17" ht="17.25" customHeight="1" x14ac:dyDescent="0.25">
      <c r="A67" s="132">
        <v>18</v>
      </c>
      <c r="B67" s="132" t="s">
        <v>241</v>
      </c>
      <c r="C67" s="127" t="s">
        <v>212</v>
      </c>
      <c r="D67" s="102" t="s">
        <v>147</v>
      </c>
      <c r="E67" s="124" t="s">
        <v>128</v>
      </c>
      <c r="F67" s="124" t="s">
        <v>170</v>
      </c>
      <c r="G67" s="124" t="s">
        <v>213</v>
      </c>
      <c r="H67" s="73">
        <v>121</v>
      </c>
      <c r="I67" s="69">
        <v>0</v>
      </c>
      <c r="J67" s="69">
        <v>0</v>
      </c>
      <c r="K67" s="69">
        <v>422.4</v>
      </c>
      <c r="L67" s="69">
        <v>129.9</v>
      </c>
      <c r="M67" s="69">
        <v>286.8</v>
      </c>
      <c r="N67" s="69">
        <v>281.2</v>
      </c>
      <c r="O67" s="69">
        <v>0</v>
      </c>
      <c r="P67" s="69">
        <v>0</v>
      </c>
      <c r="Q67" s="68"/>
    </row>
    <row r="68" spans="1:17" ht="17.25" customHeight="1" x14ac:dyDescent="0.25">
      <c r="A68" s="133"/>
      <c r="B68" s="133"/>
      <c r="C68" s="128"/>
      <c r="D68" s="103"/>
      <c r="E68" s="124"/>
      <c r="F68" s="124"/>
      <c r="G68" s="124"/>
      <c r="H68" s="73">
        <v>129</v>
      </c>
      <c r="I68" s="69">
        <v>0</v>
      </c>
      <c r="J68" s="69">
        <v>0</v>
      </c>
      <c r="K68" s="69">
        <v>127.6</v>
      </c>
      <c r="L68" s="69">
        <v>39.200000000000003</v>
      </c>
      <c r="M68" s="69">
        <v>86.6</v>
      </c>
      <c r="N68" s="69">
        <v>86.5</v>
      </c>
      <c r="O68" s="69">
        <v>0</v>
      </c>
      <c r="P68" s="69">
        <v>0</v>
      </c>
      <c r="Q68" s="68"/>
    </row>
    <row r="69" spans="1:17" ht="71.25" customHeight="1" x14ac:dyDescent="0.25">
      <c r="A69" s="134"/>
      <c r="B69" s="134"/>
      <c r="C69" s="129"/>
      <c r="D69" s="104"/>
      <c r="E69" s="125"/>
      <c r="F69" s="125"/>
      <c r="G69" s="125"/>
      <c r="H69" s="73">
        <v>244</v>
      </c>
      <c r="I69" s="69">
        <v>0</v>
      </c>
      <c r="J69" s="69">
        <v>0</v>
      </c>
      <c r="K69" s="69">
        <v>12</v>
      </c>
      <c r="L69" s="69">
        <v>0</v>
      </c>
      <c r="M69" s="69">
        <v>12</v>
      </c>
      <c r="N69" s="69">
        <v>12</v>
      </c>
      <c r="O69" s="69">
        <v>0</v>
      </c>
      <c r="P69" s="69">
        <v>0</v>
      </c>
      <c r="Q69" s="68"/>
    </row>
    <row r="70" spans="1:17" ht="20.25" customHeight="1" x14ac:dyDescent="0.25">
      <c r="A70" s="135">
        <v>19</v>
      </c>
      <c r="B70" s="135" t="s">
        <v>242</v>
      </c>
      <c r="C70" s="139" t="s">
        <v>193</v>
      </c>
      <c r="D70" s="139" t="s">
        <v>147</v>
      </c>
      <c r="E70" s="126" t="s">
        <v>128</v>
      </c>
      <c r="F70" s="126" t="s">
        <v>170</v>
      </c>
      <c r="G70" s="126" t="s">
        <v>159</v>
      </c>
      <c r="H70" s="91">
        <v>111</v>
      </c>
      <c r="I70" s="69">
        <v>8148.3</v>
      </c>
      <c r="J70" s="69">
        <v>8148.3</v>
      </c>
      <c r="K70" s="69">
        <v>8779.4</v>
      </c>
      <c r="L70" s="69">
        <v>3842.3</v>
      </c>
      <c r="M70" s="69">
        <v>8779.4</v>
      </c>
      <c r="N70" s="69">
        <v>8778.5</v>
      </c>
      <c r="O70" s="69">
        <v>8779.4</v>
      </c>
      <c r="P70" s="69">
        <v>8779.4</v>
      </c>
      <c r="Q70" s="68"/>
    </row>
    <row r="71" spans="1:17" ht="20.25" customHeight="1" x14ac:dyDescent="0.25">
      <c r="A71" s="135"/>
      <c r="B71" s="135"/>
      <c r="C71" s="139"/>
      <c r="D71" s="139"/>
      <c r="E71" s="126"/>
      <c r="F71" s="126"/>
      <c r="G71" s="126"/>
      <c r="H71" s="91">
        <v>112</v>
      </c>
      <c r="I71" s="69">
        <v>3.8</v>
      </c>
      <c r="J71" s="69">
        <v>3.8</v>
      </c>
      <c r="K71" s="69">
        <v>1</v>
      </c>
      <c r="L71" s="69">
        <v>0</v>
      </c>
      <c r="M71" s="69">
        <v>0</v>
      </c>
      <c r="N71" s="69">
        <v>0</v>
      </c>
      <c r="O71" s="69">
        <v>1</v>
      </c>
      <c r="P71" s="69">
        <v>1</v>
      </c>
      <c r="Q71" s="68"/>
    </row>
    <row r="72" spans="1:17" ht="18" customHeight="1" x14ac:dyDescent="0.25">
      <c r="A72" s="135"/>
      <c r="B72" s="135"/>
      <c r="C72" s="139"/>
      <c r="D72" s="139"/>
      <c r="E72" s="126"/>
      <c r="F72" s="126"/>
      <c r="G72" s="126"/>
      <c r="H72" s="91">
        <v>119</v>
      </c>
      <c r="I72" s="69">
        <v>2301.4</v>
      </c>
      <c r="J72" s="69">
        <v>2301.4</v>
      </c>
      <c r="K72" s="69">
        <v>2651.4</v>
      </c>
      <c r="L72" s="69">
        <v>1282.8</v>
      </c>
      <c r="M72" s="69">
        <v>2651.4</v>
      </c>
      <c r="N72" s="69">
        <v>2651.4</v>
      </c>
      <c r="O72" s="69">
        <v>2651.4</v>
      </c>
      <c r="P72" s="69">
        <v>2651.4</v>
      </c>
      <c r="Q72" s="68"/>
    </row>
    <row r="73" spans="1:17" ht="23.25" customHeight="1" x14ac:dyDescent="0.25">
      <c r="A73" s="135"/>
      <c r="B73" s="135"/>
      <c r="C73" s="139"/>
      <c r="D73" s="139"/>
      <c r="E73" s="126"/>
      <c r="F73" s="126"/>
      <c r="G73" s="126"/>
      <c r="H73" s="91">
        <v>244</v>
      </c>
      <c r="I73" s="69">
        <v>1545.3</v>
      </c>
      <c r="J73" s="69">
        <v>1545.3</v>
      </c>
      <c r="K73" s="69">
        <v>1576.3</v>
      </c>
      <c r="L73" s="69">
        <v>1265</v>
      </c>
      <c r="M73" s="69">
        <v>1577.7</v>
      </c>
      <c r="N73" s="69">
        <v>1576.3</v>
      </c>
      <c r="O73" s="69">
        <v>1177.0999999999999</v>
      </c>
      <c r="P73" s="69">
        <v>1177.0999999999999</v>
      </c>
      <c r="Q73" s="68"/>
    </row>
    <row r="74" spans="1:17" ht="18" customHeight="1" x14ac:dyDescent="0.25">
      <c r="A74" s="135"/>
      <c r="B74" s="135"/>
      <c r="C74" s="139"/>
      <c r="D74" s="139"/>
      <c r="E74" s="126"/>
      <c r="F74" s="126"/>
      <c r="G74" s="126"/>
      <c r="H74" s="91">
        <v>852</v>
      </c>
      <c r="I74" s="69">
        <v>0</v>
      </c>
      <c r="J74" s="69">
        <v>0</v>
      </c>
      <c r="K74" s="69">
        <v>0.8</v>
      </c>
      <c r="L74" s="69">
        <v>0.4</v>
      </c>
      <c r="M74" s="69">
        <v>0.4</v>
      </c>
      <c r="N74" s="69">
        <v>0.4</v>
      </c>
      <c r="O74" s="69">
        <v>0</v>
      </c>
      <c r="P74" s="69">
        <v>0</v>
      </c>
      <c r="Q74" s="68"/>
    </row>
    <row r="75" spans="1:17" ht="15.75" x14ac:dyDescent="0.25">
      <c r="A75" s="74"/>
      <c r="B75" s="75"/>
      <c r="C75" s="76"/>
      <c r="D75" s="77"/>
      <c r="E75" s="78"/>
      <c r="F75" s="79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</row>
    <row r="76" spans="1:17" ht="15.75" x14ac:dyDescent="0.25">
      <c r="A76" s="74"/>
      <c r="B76" s="75"/>
      <c r="C76" s="76"/>
      <c r="D76" s="77"/>
      <c r="E76" s="78"/>
      <c r="F76" s="79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</row>
    <row r="77" spans="1:17" ht="18.75" x14ac:dyDescent="0.3">
      <c r="A77" s="39" t="s">
        <v>243</v>
      </c>
      <c r="B77" s="39"/>
      <c r="C77" s="40"/>
      <c r="D77" s="39"/>
      <c r="E77" s="39"/>
      <c r="F77" s="39"/>
      <c r="G77" s="39"/>
      <c r="H77" s="39"/>
      <c r="I77" s="31"/>
      <c r="J77" s="31"/>
      <c r="K77" s="31"/>
      <c r="L77" s="31"/>
      <c r="M77" s="31"/>
      <c r="N77" s="31"/>
      <c r="O77" s="41"/>
      <c r="P77" s="31"/>
      <c r="Q77" s="41" t="s">
        <v>244</v>
      </c>
    </row>
    <row r="78" spans="1:17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81" spans="1:3" x14ac:dyDescent="0.25">
      <c r="A81" s="100" t="s">
        <v>245</v>
      </c>
      <c r="B81" s="100"/>
    </row>
    <row r="82" spans="1:3" x14ac:dyDescent="0.25">
      <c r="A82" s="83" t="s">
        <v>249</v>
      </c>
      <c r="B82" s="83"/>
    </row>
    <row r="84" spans="1:3" x14ac:dyDescent="0.25">
      <c r="A84" s="100"/>
      <c r="B84" s="100"/>
      <c r="C84" s="100"/>
    </row>
    <row r="85" spans="1:3" x14ac:dyDescent="0.25">
      <c r="A85" s="83"/>
      <c r="B85" s="83"/>
      <c r="C85" s="83"/>
    </row>
  </sheetData>
  <mergeCells count="97">
    <mergeCell ref="A81:B81"/>
    <mergeCell ref="A84:C84"/>
    <mergeCell ref="B50:B53"/>
    <mergeCell ref="G70:G74"/>
    <mergeCell ref="A54:A57"/>
    <mergeCell ref="B54:B57"/>
    <mergeCell ref="D70:D74"/>
    <mergeCell ref="D62:D66"/>
    <mergeCell ref="E70:E74"/>
    <mergeCell ref="F70:F74"/>
    <mergeCell ref="B70:B74"/>
    <mergeCell ref="C70:C74"/>
    <mergeCell ref="C62:C66"/>
    <mergeCell ref="B62:B66"/>
    <mergeCell ref="G56:G57"/>
    <mergeCell ref="G67:G69"/>
    <mergeCell ref="B67:B69"/>
    <mergeCell ref="A67:A69"/>
    <mergeCell ref="F60:F61"/>
    <mergeCell ref="E67:E69"/>
    <mergeCell ref="C58:C61"/>
    <mergeCell ref="A62:A66"/>
    <mergeCell ref="F56:F57"/>
    <mergeCell ref="E58:E59"/>
    <mergeCell ref="F58:F59"/>
    <mergeCell ref="E60:E61"/>
    <mergeCell ref="F67:F69"/>
    <mergeCell ref="N1:Q1"/>
    <mergeCell ref="Q3:Q6"/>
    <mergeCell ref="I4:J5"/>
    <mergeCell ref="O4:P5"/>
    <mergeCell ref="E5:E6"/>
    <mergeCell ref="F5:F6"/>
    <mergeCell ref="G5:G6"/>
    <mergeCell ref="H5:H6"/>
    <mergeCell ref="K5:L5"/>
    <mergeCell ref="M5:N5"/>
    <mergeCell ref="K4:N4"/>
    <mergeCell ref="B1:L1"/>
    <mergeCell ref="A2:Q2"/>
    <mergeCell ref="E3:H4"/>
    <mergeCell ref="A70:A74"/>
    <mergeCell ref="C50:C53"/>
    <mergeCell ref="I3:P3"/>
    <mergeCell ref="A3:A6"/>
    <mergeCell ref="B58:B61"/>
    <mergeCell ref="D3:D6"/>
    <mergeCell ref="B3:B6"/>
    <mergeCell ref="C3:C6"/>
    <mergeCell ref="A8:A13"/>
    <mergeCell ref="A14:A16"/>
    <mergeCell ref="B14:B16"/>
    <mergeCell ref="C14:C16"/>
    <mergeCell ref="B8:B13"/>
    <mergeCell ref="C8:C13"/>
    <mergeCell ref="D54:D55"/>
    <mergeCell ref="B34:B49"/>
    <mergeCell ref="C24:C26"/>
    <mergeCell ref="B24:B26"/>
    <mergeCell ref="A58:A61"/>
    <mergeCell ref="D34:D38"/>
    <mergeCell ref="D39:D43"/>
    <mergeCell ref="D58:D59"/>
    <mergeCell ref="C34:C49"/>
    <mergeCell ref="D60:D61"/>
    <mergeCell ref="C28:C33"/>
    <mergeCell ref="A28:A33"/>
    <mergeCell ref="A50:A53"/>
    <mergeCell ref="D48:D49"/>
    <mergeCell ref="A24:A26"/>
    <mergeCell ref="B28:B33"/>
    <mergeCell ref="D52:D53"/>
    <mergeCell ref="A34:A49"/>
    <mergeCell ref="G44:G47"/>
    <mergeCell ref="E44:E47"/>
    <mergeCell ref="D44:D47"/>
    <mergeCell ref="G54:G55"/>
    <mergeCell ref="F50:F51"/>
    <mergeCell ref="F54:F55"/>
    <mergeCell ref="G52:G53"/>
    <mergeCell ref="D50:D51"/>
    <mergeCell ref="E34:E38"/>
    <mergeCell ref="G34:G38"/>
    <mergeCell ref="G50:G51"/>
    <mergeCell ref="G48:G49"/>
    <mergeCell ref="C67:C69"/>
    <mergeCell ref="D67:D69"/>
    <mergeCell ref="G39:G43"/>
    <mergeCell ref="G62:G66"/>
    <mergeCell ref="E54:E57"/>
    <mergeCell ref="E50:E53"/>
    <mergeCell ref="E62:E66"/>
    <mergeCell ref="F62:F66"/>
    <mergeCell ref="F52:F53"/>
    <mergeCell ref="C54:C57"/>
    <mergeCell ref="D56:D57"/>
    <mergeCell ref="E39:E43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>
      <selection activeCell="D40" sqref="D40"/>
    </sheetView>
  </sheetViews>
  <sheetFormatPr defaultColWidth="8.85546875" defaultRowHeight="15" x14ac:dyDescent="0.25"/>
  <cols>
    <col min="1" max="1" width="6" style="32" customWidth="1"/>
    <col min="2" max="2" width="28.5703125" style="32" customWidth="1"/>
    <col min="3" max="3" width="35.28515625" style="32" customWidth="1"/>
    <col min="4" max="4" width="32.7109375" style="32" customWidth="1"/>
    <col min="5" max="5" width="12.140625" style="32" customWidth="1"/>
    <col min="6" max="6" width="11.7109375" style="32" customWidth="1"/>
    <col min="7" max="7" width="10.85546875" style="32" customWidth="1"/>
    <col min="8" max="8" width="9.5703125" style="32" bestFit="1" customWidth="1"/>
    <col min="9" max="9" width="11.7109375" style="32" customWidth="1"/>
    <col min="10" max="10" width="11.5703125" style="32" customWidth="1"/>
    <col min="11" max="11" width="9.28515625" style="32" bestFit="1" customWidth="1"/>
    <col min="12" max="12" width="9.42578125" style="32" bestFit="1" customWidth="1"/>
    <col min="13" max="13" width="12.42578125" style="32" customWidth="1"/>
    <col min="14" max="16384" width="8.85546875" style="32"/>
  </cols>
  <sheetData>
    <row r="1" spans="1:13" ht="15.75" x14ac:dyDescent="0.25">
      <c r="A1" s="31"/>
      <c r="B1" s="31"/>
      <c r="C1" s="31"/>
      <c r="D1" s="31"/>
      <c r="E1" s="31"/>
      <c r="F1" s="31"/>
      <c r="G1" s="31"/>
      <c r="H1" s="31"/>
      <c r="I1" s="31"/>
      <c r="J1" s="112" t="s">
        <v>45</v>
      </c>
      <c r="K1" s="112"/>
      <c r="L1" s="112"/>
      <c r="M1" s="112"/>
    </row>
    <row r="2" spans="1:13" ht="69" customHeight="1" x14ac:dyDescent="0.25">
      <c r="A2" s="31"/>
      <c r="B2" s="122" t="s">
        <v>140</v>
      </c>
      <c r="C2" s="122"/>
      <c r="D2" s="122"/>
      <c r="E2" s="122"/>
      <c r="F2" s="122"/>
      <c r="G2" s="122"/>
      <c r="H2" s="122"/>
      <c r="I2" s="122"/>
      <c r="J2" s="140" t="s">
        <v>46</v>
      </c>
      <c r="K2" s="140"/>
      <c r="L2" s="140"/>
      <c r="M2" s="140"/>
    </row>
    <row r="3" spans="1:13" ht="33" customHeight="1" x14ac:dyDescent="0.3">
      <c r="A3" s="169" t="s">
        <v>44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47.25" customHeight="1" x14ac:dyDescent="0.25">
      <c r="A4" s="150" t="s">
        <v>0</v>
      </c>
      <c r="B4" s="142" t="s">
        <v>32</v>
      </c>
      <c r="C4" s="150" t="s">
        <v>33</v>
      </c>
      <c r="D4" s="142" t="s">
        <v>34</v>
      </c>
      <c r="E4" s="152" t="s">
        <v>4</v>
      </c>
      <c r="F4" s="153"/>
      <c r="G4" s="154" t="s">
        <v>5</v>
      </c>
      <c r="H4" s="168"/>
      <c r="I4" s="168"/>
      <c r="J4" s="155"/>
      <c r="K4" s="152" t="s">
        <v>6</v>
      </c>
      <c r="L4" s="153"/>
      <c r="M4" s="150" t="s">
        <v>22</v>
      </c>
    </row>
    <row r="5" spans="1:13" ht="21.75" customHeight="1" x14ac:dyDescent="0.25">
      <c r="A5" s="150"/>
      <c r="B5" s="142"/>
      <c r="C5" s="150"/>
      <c r="D5" s="142"/>
      <c r="E5" s="152"/>
      <c r="F5" s="153"/>
      <c r="G5" s="156" t="s">
        <v>8</v>
      </c>
      <c r="H5" s="157"/>
      <c r="I5" s="162" t="s">
        <v>9</v>
      </c>
      <c r="J5" s="163"/>
      <c r="K5" s="152"/>
      <c r="L5" s="153"/>
      <c r="M5" s="150"/>
    </row>
    <row r="6" spans="1:13" x14ac:dyDescent="0.25">
      <c r="A6" s="150"/>
      <c r="B6" s="142"/>
      <c r="C6" s="150"/>
      <c r="D6" s="142"/>
      <c r="E6" s="152"/>
      <c r="F6" s="153"/>
      <c r="G6" s="158"/>
      <c r="H6" s="159"/>
      <c r="I6" s="164"/>
      <c r="J6" s="165"/>
      <c r="K6" s="152"/>
      <c r="L6" s="153"/>
      <c r="M6" s="150"/>
    </row>
    <row r="7" spans="1:13" x14ac:dyDescent="0.25">
      <c r="A7" s="150"/>
      <c r="B7" s="142"/>
      <c r="C7" s="150"/>
      <c r="D7" s="142"/>
      <c r="E7" s="154"/>
      <c r="F7" s="155"/>
      <c r="G7" s="160"/>
      <c r="H7" s="161"/>
      <c r="I7" s="166"/>
      <c r="J7" s="167"/>
      <c r="K7" s="154"/>
      <c r="L7" s="155"/>
      <c r="M7" s="151"/>
    </row>
    <row r="8" spans="1:13" ht="15" customHeight="1" x14ac:dyDescent="0.25">
      <c r="A8" s="151"/>
      <c r="B8" s="143"/>
      <c r="C8" s="151"/>
      <c r="D8" s="143"/>
      <c r="E8" s="33" t="s">
        <v>10</v>
      </c>
      <c r="F8" s="33" t="s">
        <v>11</v>
      </c>
      <c r="G8" s="33" t="s">
        <v>10</v>
      </c>
      <c r="H8" s="33" t="s">
        <v>11</v>
      </c>
      <c r="I8" s="33" t="s">
        <v>10</v>
      </c>
      <c r="J8" s="33" t="s">
        <v>11</v>
      </c>
      <c r="K8" s="33" t="s">
        <v>12</v>
      </c>
      <c r="L8" s="33" t="s">
        <v>13</v>
      </c>
      <c r="M8" s="34"/>
    </row>
    <row r="9" spans="1:13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5">
        <v>11</v>
      </c>
      <c r="L9" s="35">
        <v>12</v>
      </c>
      <c r="M9" s="35">
        <v>13</v>
      </c>
    </row>
    <row r="10" spans="1:13" ht="21" customHeight="1" x14ac:dyDescent="0.25">
      <c r="A10" s="141">
        <v>1</v>
      </c>
      <c r="B10" s="147" t="s">
        <v>27</v>
      </c>
      <c r="C10" s="147" t="s">
        <v>164</v>
      </c>
      <c r="D10" s="34" t="s">
        <v>35</v>
      </c>
      <c r="E10" s="36">
        <f t="shared" ref="E10" si="0">E12+E13+E14+E15</f>
        <v>82731.7</v>
      </c>
      <c r="F10" s="36">
        <f>F12+F13+F14+F15</f>
        <v>82176.100000000006</v>
      </c>
      <c r="G10" s="36">
        <f>G12+G13+G14+G15</f>
        <v>116102.3</v>
      </c>
      <c r="H10" s="36">
        <f t="shared" ref="H10:L10" si="1">H12+H13+H14+H15</f>
        <v>55562.999999999993</v>
      </c>
      <c r="I10" s="36">
        <f t="shared" si="1"/>
        <v>122835.59999999999</v>
      </c>
      <c r="J10" s="36">
        <f t="shared" si="1"/>
        <v>121511.9</v>
      </c>
      <c r="K10" s="36">
        <f t="shared" si="1"/>
        <v>70175.5</v>
      </c>
      <c r="L10" s="36">
        <f t="shared" si="1"/>
        <v>68975.5</v>
      </c>
      <c r="M10" s="34"/>
    </row>
    <row r="11" spans="1:13" x14ac:dyDescent="0.25">
      <c r="A11" s="142"/>
      <c r="B11" s="148"/>
      <c r="C11" s="148"/>
      <c r="D11" s="34" t="s">
        <v>36</v>
      </c>
      <c r="E11" s="36"/>
      <c r="F11" s="36"/>
      <c r="G11" s="36"/>
      <c r="H11" s="36"/>
      <c r="I11" s="36"/>
      <c r="J11" s="36"/>
      <c r="K11" s="36"/>
      <c r="L11" s="36"/>
      <c r="M11" s="34"/>
    </row>
    <row r="12" spans="1:13" x14ac:dyDescent="0.25">
      <c r="A12" s="142"/>
      <c r="B12" s="148"/>
      <c r="C12" s="148"/>
      <c r="D12" s="34" t="s">
        <v>37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4"/>
    </row>
    <row r="13" spans="1:13" x14ac:dyDescent="0.25">
      <c r="A13" s="142"/>
      <c r="B13" s="148"/>
      <c r="C13" s="148"/>
      <c r="D13" s="34" t="s">
        <v>38</v>
      </c>
      <c r="E13" s="36">
        <f t="shared" ref="E13:F13" si="2">E19+E31</f>
        <v>15203.699999999999</v>
      </c>
      <c r="F13" s="36">
        <f t="shared" si="2"/>
        <v>14655.699999999999</v>
      </c>
      <c r="G13" s="36">
        <f>G19+G31</f>
        <v>28074.7</v>
      </c>
      <c r="H13" s="36">
        <f t="shared" ref="H13:L13" si="3">H19+H31</f>
        <v>15949.6</v>
      </c>
      <c r="I13" s="36">
        <f t="shared" si="3"/>
        <v>33627.699999999997</v>
      </c>
      <c r="J13" s="36">
        <f t="shared" si="3"/>
        <v>33627.699999999997</v>
      </c>
      <c r="K13" s="36">
        <f>K19+K31</f>
        <v>9201.2000000000007</v>
      </c>
      <c r="L13" s="36">
        <f t="shared" si="3"/>
        <v>9201.2000000000007</v>
      </c>
      <c r="M13" s="34"/>
    </row>
    <row r="14" spans="1:13" x14ac:dyDescent="0.25">
      <c r="A14" s="142"/>
      <c r="B14" s="148"/>
      <c r="C14" s="148"/>
      <c r="D14" s="34" t="s">
        <v>39</v>
      </c>
      <c r="E14" s="36">
        <f t="shared" ref="E14:F14" si="4">E20+E26+E32</f>
        <v>67528</v>
      </c>
      <c r="F14" s="36">
        <f t="shared" si="4"/>
        <v>67520.400000000009</v>
      </c>
      <c r="G14" s="36">
        <f>G32+G26+G20</f>
        <v>88027.6</v>
      </c>
      <c r="H14" s="36">
        <f>H32+H26+H20</f>
        <v>39613.399999999994</v>
      </c>
      <c r="I14" s="36">
        <f t="shared" ref="I14:J14" si="5">I32+I26+I20</f>
        <v>89207.9</v>
      </c>
      <c r="J14" s="36">
        <f t="shared" si="5"/>
        <v>87884.2</v>
      </c>
      <c r="K14" s="36">
        <f>K20+K26+K32</f>
        <v>60974.299999999996</v>
      </c>
      <c r="L14" s="36">
        <f>L20+L26+L32</f>
        <v>59774.299999999996</v>
      </c>
      <c r="M14" s="34"/>
    </row>
    <row r="15" spans="1:13" x14ac:dyDescent="0.25">
      <c r="A15" s="143"/>
      <c r="B15" s="149"/>
      <c r="C15" s="149"/>
      <c r="D15" s="34" t="s">
        <v>40</v>
      </c>
      <c r="E15" s="36">
        <v>0</v>
      </c>
      <c r="F15" s="36">
        <v>0</v>
      </c>
      <c r="G15" s="36"/>
      <c r="H15" s="36"/>
      <c r="I15" s="36"/>
      <c r="J15" s="36"/>
      <c r="K15" s="36"/>
      <c r="L15" s="36"/>
      <c r="M15" s="34"/>
    </row>
    <row r="16" spans="1:13" ht="20.25" customHeight="1" x14ac:dyDescent="0.25">
      <c r="A16" s="141">
        <v>2</v>
      </c>
      <c r="B16" s="144" t="s">
        <v>41</v>
      </c>
      <c r="C16" s="170" t="s">
        <v>172</v>
      </c>
      <c r="D16" s="37" t="s">
        <v>35</v>
      </c>
      <c r="E16" s="36">
        <f t="shared" ref="E16:L16" si="6">E17+E18+E19+E20+E21</f>
        <v>60735.199999999997</v>
      </c>
      <c r="F16" s="36">
        <f t="shared" si="6"/>
        <v>60187.199999999997</v>
      </c>
      <c r="G16" s="36">
        <f>G17+G18+G19+G20+G21</f>
        <v>77548.2</v>
      </c>
      <c r="H16" s="36">
        <f>H17+H18+H19+H20+H21</f>
        <v>36147.9</v>
      </c>
      <c r="I16" s="36">
        <f t="shared" si="6"/>
        <v>79053.600000000006</v>
      </c>
      <c r="J16" s="36">
        <f t="shared" si="6"/>
        <v>78117.400000000009</v>
      </c>
      <c r="K16" s="36">
        <f t="shared" si="6"/>
        <v>46917.899999999994</v>
      </c>
      <c r="L16" s="36">
        <f t="shared" si="6"/>
        <v>45717.899999999994</v>
      </c>
      <c r="M16" s="34"/>
    </row>
    <row r="17" spans="1:13" x14ac:dyDescent="0.25">
      <c r="A17" s="142"/>
      <c r="B17" s="145"/>
      <c r="C17" s="171"/>
      <c r="D17" s="34" t="s">
        <v>36</v>
      </c>
      <c r="E17" s="36">
        <v>0</v>
      </c>
      <c r="F17" s="36">
        <v>0</v>
      </c>
      <c r="G17" s="36"/>
      <c r="H17" s="36"/>
      <c r="I17" s="36"/>
      <c r="J17" s="36"/>
      <c r="K17" s="36"/>
      <c r="L17" s="36"/>
      <c r="M17" s="34"/>
    </row>
    <row r="18" spans="1:13" x14ac:dyDescent="0.25">
      <c r="A18" s="142"/>
      <c r="B18" s="145"/>
      <c r="C18" s="171"/>
      <c r="D18" s="34" t="s">
        <v>37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/>
      <c r="L18" s="36"/>
      <c r="M18" s="34"/>
    </row>
    <row r="19" spans="1:13" x14ac:dyDescent="0.25">
      <c r="A19" s="142"/>
      <c r="B19" s="145"/>
      <c r="C19" s="171"/>
      <c r="D19" s="34" t="s">
        <v>38</v>
      </c>
      <c r="E19" s="36">
        <v>13210.3</v>
      </c>
      <c r="F19" s="36">
        <v>12662.3</v>
      </c>
      <c r="G19" s="36">
        <v>13880.2</v>
      </c>
      <c r="H19" s="36">
        <v>7845.8</v>
      </c>
      <c r="I19" s="36">
        <v>14028.6</v>
      </c>
      <c r="J19" s="36">
        <v>14028.6</v>
      </c>
      <c r="K19" s="36">
        <v>9201.2000000000007</v>
      </c>
      <c r="L19" s="36">
        <v>9201.2000000000007</v>
      </c>
      <c r="M19" s="34"/>
    </row>
    <row r="20" spans="1:13" x14ac:dyDescent="0.25">
      <c r="A20" s="142"/>
      <c r="B20" s="145"/>
      <c r="C20" s="171"/>
      <c r="D20" s="34" t="s">
        <v>39</v>
      </c>
      <c r="E20" s="36">
        <v>47524.9</v>
      </c>
      <c r="F20" s="36">
        <v>47524.9</v>
      </c>
      <c r="G20" s="36">
        <v>63668</v>
      </c>
      <c r="H20" s="36">
        <v>28302.1</v>
      </c>
      <c r="I20" s="36">
        <v>65025</v>
      </c>
      <c r="J20" s="36">
        <v>64088.800000000003</v>
      </c>
      <c r="K20" s="36">
        <v>37716.699999999997</v>
      </c>
      <c r="L20" s="36">
        <v>36516.699999999997</v>
      </c>
      <c r="M20" s="34"/>
    </row>
    <row r="21" spans="1:13" ht="15.75" customHeight="1" x14ac:dyDescent="0.25">
      <c r="A21" s="143"/>
      <c r="B21" s="146"/>
      <c r="C21" s="172"/>
      <c r="D21" s="34" t="s">
        <v>40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4"/>
    </row>
    <row r="22" spans="1:13" x14ac:dyDescent="0.25">
      <c r="A22" s="141">
        <v>3</v>
      </c>
      <c r="B22" s="144" t="s">
        <v>102</v>
      </c>
      <c r="C22" s="147" t="s">
        <v>168</v>
      </c>
      <c r="D22" s="34" t="s">
        <v>35</v>
      </c>
      <c r="E22" s="36">
        <f t="shared" ref="E22:F22" si="7">E23+E24+E25+E26+E27</f>
        <v>8.3000000000000007</v>
      </c>
      <c r="F22" s="36">
        <f t="shared" si="7"/>
        <v>8.3000000000000007</v>
      </c>
      <c r="G22" s="36">
        <f>G26</f>
        <v>50</v>
      </c>
      <c r="H22" s="36">
        <f t="shared" ref="H22:L22" si="8">H26</f>
        <v>1</v>
      </c>
      <c r="I22" s="36">
        <f t="shared" si="8"/>
        <v>50</v>
      </c>
      <c r="J22" s="36">
        <f t="shared" si="8"/>
        <v>5.8</v>
      </c>
      <c r="K22" s="36">
        <f t="shared" si="8"/>
        <v>50</v>
      </c>
      <c r="L22" s="36">
        <f t="shared" si="8"/>
        <v>50</v>
      </c>
      <c r="M22" s="34"/>
    </row>
    <row r="23" spans="1:13" x14ac:dyDescent="0.25">
      <c r="A23" s="142"/>
      <c r="B23" s="145"/>
      <c r="C23" s="148"/>
      <c r="D23" s="34" t="s">
        <v>36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4"/>
    </row>
    <row r="24" spans="1:13" x14ac:dyDescent="0.25">
      <c r="A24" s="142"/>
      <c r="B24" s="145"/>
      <c r="C24" s="148"/>
      <c r="D24" s="34" t="s">
        <v>37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4"/>
    </row>
    <row r="25" spans="1:13" x14ac:dyDescent="0.25">
      <c r="A25" s="142"/>
      <c r="B25" s="145"/>
      <c r="C25" s="148"/>
      <c r="D25" s="34" t="s">
        <v>38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4"/>
    </row>
    <row r="26" spans="1:13" x14ac:dyDescent="0.25">
      <c r="A26" s="142"/>
      <c r="B26" s="145"/>
      <c r="C26" s="148"/>
      <c r="D26" s="34" t="s">
        <v>39</v>
      </c>
      <c r="E26" s="36">
        <v>8.3000000000000007</v>
      </c>
      <c r="F26" s="36">
        <v>8.3000000000000007</v>
      </c>
      <c r="G26" s="36">
        <v>50</v>
      </c>
      <c r="H26" s="36">
        <v>1</v>
      </c>
      <c r="I26" s="36">
        <v>50</v>
      </c>
      <c r="J26" s="36">
        <v>5.8</v>
      </c>
      <c r="K26" s="36">
        <v>50</v>
      </c>
      <c r="L26" s="36">
        <v>50</v>
      </c>
      <c r="M26" s="34"/>
    </row>
    <row r="27" spans="1:13" x14ac:dyDescent="0.25">
      <c r="A27" s="143"/>
      <c r="B27" s="146"/>
      <c r="C27" s="149"/>
      <c r="D27" s="34" t="s">
        <v>40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/>
      <c r="M27" s="34"/>
    </row>
    <row r="28" spans="1:13" x14ac:dyDescent="0.25">
      <c r="A28" s="141">
        <v>4</v>
      </c>
      <c r="B28" s="144" t="s">
        <v>103</v>
      </c>
      <c r="C28" s="147" t="s">
        <v>171</v>
      </c>
      <c r="D28" s="34" t="s">
        <v>35</v>
      </c>
      <c r="E28" s="36">
        <f>E30+E31+E32+E33</f>
        <v>21988.2</v>
      </c>
      <c r="F28" s="36">
        <f t="shared" ref="F28:L28" si="9">F30+F31+F32+F33</f>
        <v>21980.600000000002</v>
      </c>
      <c r="G28" s="36">
        <f>G30+G31+G32+G33</f>
        <v>38504.1</v>
      </c>
      <c r="H28" s="36">
        <f t="shared" si="9"/>
        <v>19414.099999999999</v>
      </c>
      <c r="I28" s="36">
        <f t="shared" si="9"/>
        <v>43732</v>
      </c>
      <c r="J28" s="36">
        <f t="shared" si="9"/>
        <v>43388.7</v>
      </c>
      <c r="K28" s="36">
        <f t="shared" si="9"/>
        <v>23207.599999999999</v>
      </c>
      <c r="L28" s="36">
        <f t="shared" si="9"/>
        <v>23207.599999999999</v>
      </c>
      <c r="M28" s="34"/>
    </row>
    <row r="29" spans="1:13" x14ac:dyDescent="0.25">
      <c r="A29" s="142"/>
      <c r="B29" s="145"/>
      <c r="C29" s="148"/>
      <c r="D29" s="34" t="s">
        <v>36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4"/>
    </row>
    <row r="30" spans="1:13" x14ac:dyDescent="0.25">
      <c r="A30" s="142"/>
      <c r="B30" s="145"/>
      <c r="C30" s="148"/>
      <c r="D30" s="34" t="s">
        <v>37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4"/>
    </row>
    <row r="31" spans="1:13" x14ac:dyDescent="0.25">
      <c r="A31" s="142"/>
      <c r="B31" s="145"/>
      <c r="C31" s="148"/>
      <c r="D31" s="34" t="s">
        <v>38</v>
      </c>
      <c r="E31" s="36">
        <v>1993.4</v>
      </c>
      <c r="F31" s="36">
        <v>1993.4</v>
      </c>
      <c r="G31" s="36">
        <v>14194.5</v>
      </c>
      <c r="H31" s="36">
        <v>8103.8</v>
      </c>
      <c r="I31" s="36">
        <v>19599.099999999999</v>
      </c>
      <c r="J31" s="36">
        <v>19599.099999999999</v>
      </c>
      <c r="K31" s="36">
        <v>0</v>
      </c>
      <c r="L31" s="36">
        <v>0</v>
      </c>
      <c r="M31" s="34"/>
    </row>
    <row r="32" spans="1:13" x14ac:dyDescent="0.25">
      <c r="A32" s="142"/>
      <c r="B32" s="145"/>
      <c r="C32" s="148"/>
      <c r="D32" s="34" t="s">
        <v>39</v>
      </c>
      <c r="E32" s="36">
        <v>19994.8</v>
      </c>
      <c r="F32" s="36">
        <v>19987.2</v>
      </c>
      <c r="G32" s="36">
        <v>24309.599999999999</v>
      </c>
      <c r="H32" s="36">
        <v>11310.3</v>
      </c>
      <c r="I32" s="36">
        <v>24132.9</v>
      </c>
      <c r="J32" s="36">
        <v>23789.599999999999</v>
      </c>
      <c r="K32" s="36">
        <v>23207.599999999999</v>
      </c>
      <c r="L32" s="36">
        <v>23207.599999999999</v>
      </c>
      <c r="M32" s="34"/>
    </row>
    <row r="33" spans="1:15" x14ac:dyDescent="0.25">
      <c r="A33" s="143"/>
      <c r="B33" s="146"/>
      <c r="C33" s="149"/>
      <c r="D33" s="34" t="s">
        <v>40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4"/>
    </row>
    <row r="34" spans="1:15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5" x14ac:dyDescent="0.25">
      <c r="A35" s="38" t="s">
        <v>43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5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5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</row>
    <row r="38" spans="1:15" ht="18.75" x14ac:dyDescent="0.3">
      <c r="A38" s="39" t="s">
        <v>243</v>
      </c>
      <c r="B38" s="39"/>
      <c r="C38" s="40"/>
      <c r="D38" s="39"/>
      <c r="E38" s="39"/>
      <c r="F38" s="39"/>
      <c r="G38" s="39"/>
      <c r="H38" s="39"/>
      <c r="I38" s="31"/>
      <c r="J38" s="31"/>
      <c r="K38" s="31"/>
      <c r="L38" s="31"/>
      <c r="M38" s="41" t="s">
        <v>244</v>
      </c>
      <c r="N38" s="31"/>
      <c r="O38" s="41"/>
    </row>
    <row r="39" spans="1:15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1" spans="1:15" x14ac:dyDescent="0.25">
      <c r="A41" s="100" t="s">
        <v>245</v>
      </c>
      <c r="B41" s="100"/>
    </row>
    <row r="42" spans="1:15" x14ac:dyDescent="0.25">
      <c r="A42" s="81" t="s">
        <v>249</v>
      </c>
      <c r="B42" s="81"/>
    </row>
  </sheetData>
  <mergeCells count="27">
    <mergeCell ref="A41:B41"/>
    <mergeCell ref="A3:M3"/>
    <mergeCell ref="C10:C15"/>
    <mergeCell ref="C16:C21"/>
    <mergeCell ref="C28:C33"/>
    <mergeCell ref="A10:A15"/>
    <mergeCell ref="A16:A21"/>
    <mergeCell ref="A28:A33"/>
    <mergeCell ref="B10:B15"/>
    <mergeCell ref="B16:B21"/>
    <mergeCell ref="B28:B33"/>
    <mergeCell ref="J2:M2"/>
    <mergeCell ref="J1:M1"/>
    <mergeCell ref="A22:A27"/>
    <mergeCell ref="B22:B27"/>
    <mergeCell ref="C22:C27"/>
    <mergeCell ref="M4:M7"/>
    <mergeCell ref="A4:A8"/>
    <mergeCell ref="E4:F7"/>
    <mergeCell ref="G5:H7"/>
    <mergeCell ref="I5:J7"/>
    <mergeCell ref="K4:L7"/>
    <mergeCell ref="G4:J4"/>
    <mergeCell ref="D4:D8"/>
    <mergeCell ref="C4:C8"/>
    <mergeCell ref="B4:B8"/>
    <mergeCell ref="B2:I2"/>
  </mergeCells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opLeftCell="A55" workbookViewId="0">
      <selection activeCell="F87" sqref="F87"/>
    </sheetView>
  </sheetViews>
  <sheetFormatPr defaultRowHeight="15" x14ac:dyDescent="0.25"/>
  <cols>
    <col min="1" max="1" width="5.5703125" customWidth="1"/>
    <col min="2" max="2" width="35.5703125" customWidth="1"/>
    <col min="3" max="3" width="16.7109375" customWidth="1"/>
    <col min="4" max="4" width="16.85546875" customWidth="1"/>
    <col min="5" max="5" width="14.7109375" customWidth="1"/>
    <col min="6" max="6" width="14.42578125" customWidth="1"/>
    <col min="7" max="7" width="14.140625" customWidth="1"/>
    <col min="8" max="8" width="14.7109375" customWidth="1"/>
    <col min="10" max="10" width="11.28515625" customWidth="1"/>
    <col min="12" max="12" width="17.42578125" customWidth="1"/>
    <col min="13" max="13" width="18.14062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73" t="s">
        <v>77</v>
      </c>
      <c r="N1" s="173"/>
      <c r="O1" s="173"/>
      <c r="P1" s="173"/>
    </row>
    <row r="2" spans="1:16" ht="54.75" customHeight="1" x14ac:dyDescent="0.25">
      <c r="A2" s="4"/>
      <c r="B2" s="22" t="s">
        <v>140</v>
      </c>
      <c r="C2" s="4"/>
      <c r="D2" s="4"/>
      <c r="E2" s="4"/>
      <c r="F2" s="4"/>
      <c r="G2" s="4"/>
      <c r="H2" s="4"/>
      <c r="I2" s="4"/>
      <c r="J2" s="4"/>
      <c r="K2" s="4"/>
      <c r="L2" s="4"/>
      <c r="M2" s="174" t="s">
        <v>46</v>
      </c>
      <c r="N2" s="174"/>
      <c r="O2" s="174"/>
      <c r="P2" s="174"/>
    </row>
    <row r="3" spans="1:16" ht="38.25" customHeight="1" x14ac:dyDescent="0.3">
      <c r="A3" s="183" t="s">
        <v>137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ht="18.75" x14ac:dyDescent="0.25">
      <c r="A4" s="13"/>
      <c r="B4" s="13"/>
      <c r="C4" s="13"/>
      <c r="D4" s="13"/>
      <c r="E4" s="185" t="s">
        <v>138</v>
      </c>
      <c r="F4" s="185"/>
      <c r="G4" s="185"/>
      <c r="H4" s="185"/>
      <c r="I4" s="185"/>
      <c r="J4" s="185"/>
      <c r="K4" s="185"/>
      <c r="L4" s="184"/>
      <c r="M4" s="184"/>
      <c r="N4" s="184"/>
      <c r="O4" s="184"/>
      <c r="P4" s="184"/>
    </row>
    <row r="5" spans="1:16" ht="15.75" x14ac:dyDescent="0.25">
      <c r="A5" s="12"/>
      <c r="B5" s="186" t="s">
        <v>83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ht="33" customHeight="1" x14ac:dyDescent="0.25">
      <c r="A6" s="195" t="s">
        <v>0</v>
      </c>
      <c r="B6" s="176" t="s">
        <v>99</v>
      </c>
      <c r="C6" s="176" t="s">
        <v>71</v>
      </c>
      <c r="D6" s="176" t="s">
        <v>100</v>
      </c>
      <c r="E6" s="176" t="s">
        <v>101</v>
      </c>
      <c r="F6" s="176"/>
      <c r="G6" s="180" t="s">
        <v>70</v>
      </c>
      <c r="H6" s="182"/>
      <c r="I6" s="180" t="s">
        <v>47</v>
      </c>
      <c r="J6" s="181"/>
      <c r="K6" s="182"/>
      <c r="L6" s="175" t="s">
        <v>48</v>
      </c>
      <c r="M6" s="175" t="s">
        <v>49</v>
      </c>
      <c r="N6" s="177" t="s">
        <v>50</v>
      </c>
      <c r="O6" s="178"/>
      <c r="P6" s="179"/>
    </row>
    <row r="7" spans="1:16" x14ac:dyDescent="0.25">
      <c r="A7" s="195"/>
      <c r="B7" s="196"/>
      <c r="C7" s="196"/>
      <c r="D7" s="196"/>
      <c r="E7" s="187" t="s">
        <v>51</v>
      </c>
      <c r="F7" s="187" t="s">
        <v>52</v>
      </c>
      <c r="G7" s="187" t="s">
        <v>51</v>
      </c>
      <c r="H7" s="187" t="s">
        <v>52</v>
      </c>
      <c r="I7" s="187" t="s">
        <v>35</v>
      </c>
      <c r="J7" s="187" t="s">
        <v>53</v>
      </c>
      <c r="K7" s="188" t="s">
        <v>54</v>
      </c>
      <c r="L7" s="175"/>
      <c r="M7" s="175"/>
      <c r="N7" s="177"/>
      <c r="O7" s="178"/>
      <c r="P7" s="179"/>
    </row>
    <row r="8" spans="1:16" x14ac:dyDescent="0.25">
      <c r="A8" s="195"/>
      <c r="B8" s="196"/>
      <c r="C8" s="196"/>
      <c r="D8" s="196"/>
      <c r="E8" s="175"/>
      <c r="F8" s="175"/>
      <c r="G8" s="175"/>
      <c r="H8" s="175"/>
      <c r="I8" s="175"/>
      <c r="J8" s="175"/>
      <c r="K8" s="189"/>
      <c r="L8" s="175"/>
      <c r="M8" s="175"/>
      <c r="N8" s="177"/>
      <c r="O8" s="178"/>
      <c r="P8" s="179"/>
    </row>
    <row r="9" spans="1:16" x14ac:dyDescent="0.25">
      <c r="A9" s="195"/>
      <c r="B9" s="196"/>
      <c r="C9" s="196"/>
      <c r="D9" s="196"/>
      <c r="E9" s="176"/>
      <c r="F9" s="176"/>
      <c r="G9" s="176"/>
      <c r="H9" s="176"/>
      <c r="I9" s="176"/>
      <c r="J9" s="176"/>
      <c r="K9" s="190"/>
      <c r="L9" s="176"/>
      <c r="M9" s="176"/>
      <c r="N9" s="180"/>
      <c r="O9" s="181"/>
      <c r="P9" s="182"/>
    </row>
    <row r="10" spans="1:16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192">
        <v>14</v>
      </c>
      <c r="O10" s="193"/>
      <c r="P10" s="194"/>
    </row>
    <row r="11" spans="1:16" x14ac:dyDescent="0.25">
      <c r="A11" s="5"/>
      <c r="B11" s="11" t="s">
        <v>55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/>
      <c r="B12" s="5" t="s">
        <v>56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/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/>
      <c r="B14" s="5" t="s">
        <v>58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 t="s">
        <v>59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 t="s">
        <v>36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 t="s">
        <v>42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 t="s">
        <v>38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/>
      <c r="B19" s="5" t="s">
        <v>39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 t="s">
        <v>40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 t="s">
        <v>60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 t="s">
        <v>36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 t="s">
        <v>42</v>
      </c>
      <c r="C23" s="5"/>
      <c r="D23" s="5"/>
      <c r="E23" s="5"/>
      <c r="F23" s="5"/>
      <c r="G23" s="5" t="s">
        <v>72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 t="s">
        <v>61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 t="s">
        <v>14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 t="s">
        <v>62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 t="s">
        <v>36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 t="s">
        <v>42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 t="s">
        <v>38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 t="s">
        <v>15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 t="s">
        <v>63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 t="s">
        <v>15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 t="s">
        <v>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 t="s">
        <v>42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 t="s">
        <v>38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 t="s">
        <v>39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 t="s">
        <v>36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 t="s">
        <v>56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 t="s">
        <v>36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 t="s">
        <v>42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 t="s">
        <v>38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 t="s">
        <v>39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5"/>
      <c r="B53" s="5" t="s">
        <v>40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5"/>
      <c r="B54" s="5" t="s">
        <v>64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5"/>
      <c r="B55" s="5" t="s">
        <v>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5"/>
      <c r="B56" s="5" t="s">
        <v>66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5"/>
      <c r="B57" s="5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 t="s">
        <v>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 t="s">
        <v>36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 t="s">
        <v>42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 t="s">
        <v>38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 t="s">
        <v>39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 t="s">
        <v>40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 t="s">
        <v>36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 t="s">
        <v>68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 t="s">
        <v>36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 t="s">
        <v>38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 t="s">
        <v>42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 t="s">
        <v>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 t="s">
        <v>40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 t="s">
        <v>69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 t="s">
        <v>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" t="s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" t="s">
        <v>75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 t="s">
        <v>76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ht="18.75" x14ac:dyDescent="0.3">
      <c r="A81" s="24" t="s">
        <v>243</v>
      </c>
      <c r="B81" s="24"/>
      <c r="C81" s="28"/>
      <c r="D81" s="24"/>
      <c r="E81" s="24"/>
      <c r="F81" s="24"/>
      <c r="G81" s="24"/>
      <c r="H81" s="24"/>
      <c r="I81" s="23"/>
      <c r="J81" s="23"/>
      <c r="K81" s="23"/>
      <c r="L81" s="23"/>
      <c r="M81" s="25"/>
      <c r="N81" s="4"/>
      <c r="O81" s="191" t="s">
        <v>244</v>
      </c>
      <c r="P81" s="191"/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8" spans="1:16" x14ac:dyDescent="0.25">
      <c r="A88" s="100" t="s">
        <v>245</v>
      </c>
      <c r="B88" s="100"/>
    </row>
    <row r="89" spans="1:16" x14ac:dyDescent="0.25">
      <c r="A89" s="81" t="s">
        <v>249</v>
      </c>
      <c r="B89" s="81"/>
    </row>
  </sheetData>
  <mergeCells count="26">
    <mergeCell ref="A88:B88"/>
    <mergeCell ref="O81:P81"/>
    <mergeCell ref="N10:P10"/>
    <mergeCell ref="A6:A9"/>
    <mergeCell ref="B6:B9"/>
    <mergeCell ref="C6:C9"/>
    <mergeCell ref="D6:D9"/>
    <mergeCell ref="H7:H9"/>
    <mergeCell ref="E6:F6"/>
    <mergeCell ref="E7:E9"/>
    <mergeCell ref="F7:F9"/>
    <mergeCell ref="M1:P1"/>
    <mergeCell ref="M2:P2"/>
    <mergeCell ref="L6:L9"/>
    <mergeCell ref="M6:M9"/>
    <mergeCell ref="N6:P9"/>
    <mergeCell ref="A3:P3"/>
    <mergeCell ref="L4:P4"/>
    <mergeCell ref="E4:K4"/>
    <mergeCell ref="B5:P5"/>
    <mergeCell ref="G6:H6"/>
    <mergeCell ref="G7:G9"/>
    <mergeCell ref="I6:K6"/>
    <mergeCell ref="I7:I9"/>
    <mergeCell ref="J7:J9"/>
    <mergeCell ref="K7:K9"/>
  </mergeCells>
  <pageMargins left="0.78740157480314965" right="0.78740157480314965" top="0.98425196850393704" bottom="0.59055118110236227" header="0" footer="0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0" workbookViewId="0">
      <selection activeCell="A21" sqref="A21"/>
    </sheetView>
  </sheetViews>
  <sheetFormatPr defaultRowHeight="15" x14ac:dyDescent="0.25"/>
  <cols>
    <col min="1" max="1" width="5" customWidth="1"/>
    <col min="2" max="2" width="45.42578125" customWidth="1"/>
    <col min="3" max="3" width="12.140625" customWidth="1"/>
    <col min="4" max="4" width="11.5703125" customWidth="1"/>
    <col min="5" max="5" width="10.85546875" customWidth="1"/>
    <col min="6" max="6" width="11.7109375" customWidth="1"/>
    <col min="7" max="7" width="9.7109375" customWidth="1"/>
    <col min="8" max="8" width="11.85546875" customWidth="1"/>
    <col min="9" max="9" width="12.7109375" customWidth="1"/>
    <col min="10" max="10" width="15.42578125" customWidth="1"/>
    <col min="11" max="11" width="24.2851562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21"/>
      <c r="I1" s="21"/>
      <c r="J1" s="14" t="s">
        <v>81</v>
      </c>
      <c r="K1" s="14"/>
    </row>
    <row r="2" spans="1:16" ht="61.5" customHeight="1" x14ac:dyDescent="0.25">
      <c r="A2" s="4"/>
      <c r="B2" s="22" t="s">
        <v>140</v>
      </c>
      <c r="C2" s="4"/>
      <c r="D2" s="4"/>
      <c r="E2" s="4"/>
      <c r="F2" s="4"/>
      <c r="G2" s="4"/>
      <c r="H2" s="20"/>
      <c r="I2" s="20"/>
      <c r="J2" s="174" t="s">
        <v>46</v>
      </c>
      <c r="K2" s="174"/>
      <c r="L2" s="2"/>
    </row>
    <row r="3" spans="1:16" ht="24.75" customHeight="1" x14ac:dyDescent="0.3">
      <c r="A3" s="183" t="s">
        <v>82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6" ht="12" customHeight="1" x14ac:dyDescent="0.25">
      <c r="A4" s="8"/>
      <c r="B4" s="8"/>
      <c r="C4" s="8"/>
      <c r="D4" s="8"/>
      <c r="E4" s="9"/>
      <c r="F4" s="9"/>
      <c r="G4" s="9"/>
      <c r="H4" s="9"/>
      <c r="I4" s="9"/>
      <c r="J4" s="9"/>
      <c r="K4" s="10" t="s">
        <v>83</v>
      </c>
    </row>
    <row r="5" spans="1:16" ht="46.5" customHeight="1" x14ac:dyDescent="0.25">
      <c r="A5" s="199" t="s">
        <v>0</v>
      </c>
      <c r="B5" s="199" t="s">
        <v>78</v>
      </c>
      <c r="C5" s="202" t="s">
        <v>4</v>
      </c>
      <c r="D5" s="203"/>
      <c r="E5" s="197" t="s">
        <v>5</v>
      </c>
      <c r="F5" s="206"/>
      <c r="G5" s="206"/>
      <c r="H5" s="198"/>
      <c r="I5" s="197" t="s">
        <v>6</v>
      </c>
      <c r="J5" s="198"/>
      <c r="K5" s="199" t="s">
        <v>79</v>
      </c>
    </row>
    <row r="6" spans="1:16" ht="27.75" customHeight="1" x14ac:dyDescent="0.25">
      <c r="A6" s="200"/>
      <c r="B6" s="200"/>
      <c r="C6" s="204"/>
      <c r="D6" s="205"/>
      <c r="E6" s="197" t="s">
        <v>8</v>
      </c>
      <c r="F6" s="198"/>
      <c r="G6" s="197" t="s">
        <v>9</v>
      </c>
      <c r="H6" s="198"/>
      <c r="I6" s="15" t="s">
        <v>12</v>
      </c>
      <c r="J6" s="15" t="s">
        <v>13</v>
      </c>
      <c r="K6" s="200"/>
    </row>
    <row r="7" spans="1:16" ht="15.75" x14ac:dyDescent="0.25">
      <c r="A7" s="201"/>
      <c r="B7" s="201"/>
      <c r="C7" s="15" t="s">
        <v>10</v>
      </c>
      <c r="D7" s="15" t="s">
        <v>11</v>
      </c>
      <c r="E7" s="15" t="s">
        <v>10</v>
      </c>
      <c r="F7" s="15" t="s">
        <v>11</v>
      </c>
      <c r="G7" s="15" t="s">
        <v>10</v>
      </c>
      <c r="H7" s="15" t="s">
        <v>11</v>
      </c>
      <c r="I7" s="15" t="s">
        <v>10</v>
      </c>
      <c r="J7" s="15" t="s">
        <v>11</v>
      </c>
      <c r="K7" s="201"/>
    </row>
    <row r="8" spans="1:16" ht="15.7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6" ht="95.25" customHeight="1" x14ac:dyDescent="0.25">
      <c r="A9" s="16">
        <v>1</v>
      </c>
      <c r="B9" s="17" t="s">
        <v>136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16"/>
    </row>
    <row r="10" spans="1:16" ht="84.75" customHeight="1" x14ac:dyDescent="0.25">
      <c r="A10" s="16">
        <v>2</v>
      </c>
      <c r="B10" s="18" t="s">
        <v>120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16"/>
    </row>
    <row r="11" spans="1:16" ht="37.5" customHeight="1" x14ac:dyDescent="0.25">
      <c r="A11" s="16">
        <v>3</v>
      </c>
      <c r="B11" s="18" t="s">
        <v>134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16"/>
    </row>
    <row r="12" spans="1:16" ht="52.5" customHeight="1" x14ac:dyDescent="0.25">
      <c r="A12" s="16">
        <v>4</v>
      </c>
      <c r="B12" s="18" t="s">
        <v>135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16"/>
    </row>
    <row r="13" spans="1:16" ht="31.5" x14ac:dyDescent="0.25">
      <c r="A13" s="16">
        <v>5</v>
      </c>
      <c r="B13" s="19" t="s">
        <v>80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16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6" ht="18.75" x14ac:dyDescent="0.3">
      <c r="A16" s="24" t="s">
        <v>243</v>
      </c>
      <c r="B16" s="24"/>
      <c r="C16" s="28"/>
      <c r="D16" s="24"/>
      <c r="E16" s="24"/>
      <c r="F16" s="24"/>
      <c r="G16" s="24"/>
      <c r="H16" s="24"/>
      <c r="I16" s="23"/>
      <c r="J16" s="23"/>
      <c r="K16" s="30" t="s">
        <v>244</v>
      </c>
      <c r="L16" s="30"/>
      <c r="M16" s="25"/>
      <c r="N16" s="4"/>
      <c r="O16" s="191"/>
      <c r="P16" s="191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20" spans="1:11" x14ac:dyDescent="0.25">
      <c r="A20" s="100" t="s">
        <v>245</v>
      </c>
      <c r="B20" s="100"/>
    </row>
    <row r="21" spans="1:11" x14ac:dyDescent="0.25">
      <c r="A21" s="81" t="s">
        <v>249</v>
      </c>
      <c r="B21" s="81"/>
    </row>
  </sheetData>
  <mergeCells count="12">
    <mergeCell ref="O16:P16"/>
    <mergeCell ref="A20:B20"/>
    <mergeCell ref="J2:K2"/>
    <mergeCell ref="I5:J5"/>
    <mergeCell ref="K5:K7"/>
    <mergeCell ref="A3:K3"/>
    <mergeCell ref="A5:A7"/>
    <mergeCell ref="B5:B7"/>
    <mergeCell ref="C5:D6"/>
    <mergeCell ref="E5:H5"/>
    <mergeCell ref="E6:F6"/>
    <mergeCell ref="G6:H6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34" sqref="C34"/>
    </sheetView>
  </sheetViews>
  <sheetFormatPr defaultRowHeight="15" x14ac:dyDescent="0.25"/>
  <cols>
    <col min="1" max="1" width="4.85546875" customWidth="1"/>
    <col min="2" max="2" width="45.140625" customWidth="1"/>
    <col min="3" max="3" width="31.7109375" customWidth="1"/>
    <col min="4" max="4" width="39.42578125" customWidth="1"/>
    <col min="5" max="5" width="18.42578125" customWidth="1"/>
    <col min="6" max="6" width="18.5703125" customWidth="1"/>
  </cols>
  <sheetData>
    <row r="1" spans="1:7" ht="15.75" x14ac:dyDescent="0.25">
      <c r="E1" s="173" t="s">
        <v>96</v>
      </c>
      <c r="F1" s="173"/>
    </row>
    <row r="2" spans="1:7" ht="70.5" customHeight="1" x14ac:dyDescent="0.25">
      <c r="A2" s="4"/>
      <c r="B2" s="22" t="s">
        <v>140</v>
      </c>
      <c r="C2" s="4"/>
      <c r="D2" s="4"/>
      <c r="E2" s="174" t="s">
        <v>46</v>
      </c>
      <c r="F2" s="174"/>
      <c r="G2" s="3"/>
    </row>
    <row r="3" spans="1:7" ht="18.75" x14ac:dyDescent="0.25">
      <c r="A3" s="208" t="s">
        <v>97</v>
      </c>
      <c r="B3" s="208"/>
      <c r="C3" s="208"/>
      <c r="D3" s="208"/>
      <c r="E3" s="208"/>
      <c r="F3" s="208"/>
    </row>
    <row r="4" spans="1:7" ht="40.5" customHeight="1" x14ac:dyDescent="0.25">
      <c r="A4" s="187" t="s">
        <v>0</v>
      </c>
      <c r="B4" s="187" t="s">
        <v>84</v>
      </c>
      <c r="C4" s="187" t="s">
        <v>85</v>
      </c>
      <c r="D4" s="187" t="s">
        <v>86</v>
      </c>
      <c r="E4" s="209" t="s">
        <v>5</v>
      </c>
      <c r="F4" s="210"/>
    </row>
    <row r="5" spans="1:7" ht="16.5" customHeight="1" x14ac:dyDescent="0.25">
      <c r="A5" s="176"/>
      <c r="B5" s="176"/>
      <c r="C5" s="176"/>
      <c r="D5" s="176"/>
      <c r="E5" s="6" t="s">
        <v>10</v>
      </c>
      <c r="F5" s="6" t="s">
        <v>11</v>
      </c>
    </row>
    <row r="6" spans="1:7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7" ht="30" customHeight="1" x14ac:dyDescent="0.25">
      <c r="A7" s="188">
        <v>1</v>
      </c>
      <c r="B7" s="211" t="s">
        <v>87</v>
      </c>
      <c r="C7" s="211" t="s">
        <v>88</v>
      </c>
      <c r="D7" s="5" t="s">
        <v>89</v>
      </c>
      <c r="E7" s="27">
        <v>0</v>
      </c>
      <c r="F7" s="27">
        <v>0</v>
      </c>
    </row>
    <row r="8" spans="1:7" x14ac:dyDescent="0.25">
      <c r="A8" s="189"/>
      <c r="B8" s="212"/>
      <c r="C8" s="212"/>
      <c r="D8" s="5" t="s">
        <v>14</v>
      </c>
      <c r="E8" s="27"/>
      <c r="F8" s="27"/>
    </row>
    <row r="9" spans="1:7" x14ac:dyDescent="0.25">
      <c r="A9" s="189"/>
      <c r="B9" s="212"/>
      <c r="C9" s="213"/>
      <c r="D9" s="5" t="s">
        <v>90</v>
      </c>
      <c r="E9" s="27"/>
      <c r="F9" s="27"/>
    </row>
    <row r="10" spans="1:7" x14ac:dyDescent="0.25">
      <c r="A10" s="189"/>
      <c r="B10" s="212"/>
      <c r="C10" s="211" t="s">
        <v>88</v>
      </c>
      <c r="D10" s="5" t="s">
        <v>89</v>
      </c>
      <c r="E10" s="27">
        <v>0</v>
      </c>
      <c r="F10" s="27">
        <v>0</v>
      </c>
    </row>
    <row r="11" spans="1:7" x14ac:dyDescent="0.25">
      <c r="A11" s="189"/>
      <c r="B11" s="212"/>
      <c r="C11" s="212"/>
      <c r="D11" s="5" t="s">
        <v>14</v>
      </c>
      <c r="E11" s="27"/>
      <c r="F11" s="27"/>
    </row>
    <row r="12" spans="1:7" x14ac:dyDescent="0.25">
      <c r="A12" s="190"/>
      <c r="B12" s="213"/>
      <c r="C12" s="213"/>
      <c r="D12" s="5" t="s">
        <v>90</v>
      </c>
      <c r="E12" s="27"/>
      <c r="F12" s="27"/>
    </row>
    <row r="13" spans="1:7" ht="45" x14ac:dyDescent="0.25">
      <c r="A13" s="29">
        <v>2</v>
      </c>
      <c r="B13" s="11" t="s">
        <v>91</v>
      </c>
      <c r="C13" s="5"/>
      <c r="D13" s="5"/>
      <c r="E13" s="27">
        <v>0</v>
      </c>
      <c r="F13" s="27">
        <v>0</v>
      </c>
    </row>
    <row r="14" spans="1:7" x14ac:dyDescent="0.25">
      <c r="A14" s="188">
        <v>3</v>
      </c>
      <c r="B14" s="211" t="s">
        <v>92</v>
      </c>
      <c r="C14" s="211" t="s">
        <v>93</v>
      </c>
      <c r="D14" s="5" t="s">
        <v>89</v>
      </c>
      <c r="E14" s="27">
        <v>0</v>
      </c>
      <c r="F14" s="27">
        <v>0</v>
      </c>
    </row>
    <row r="15" spans="1:7" x14ac:dyDescent="0.25">
      <c r="A15" s="189"/>
      <c r="B15" s="212"/>
      <c r="C15" s="212"/>
      <c r="D15" s="5" t="s">
        <v>14</v>
      </c>
      <c r="E15" s="27"/>
      <c r="F15" s="27"/>
    </row>
    <row r="16" spans="1:7" x14ac:dyDescent="0.25">
      <c r="A16" s="189"/>
      <c r="B16" s="212"/>
      <c r="C16" s="213"/>
      <c r="D16" s="5" t="s">
        <v>90</v>
      </c>
      <c r="E16" s="27"/>
      <c r="F16" s="27"/>
    </row>
    <row r="17" spans="1:11" x14ac:dyDescent="0.25">
      <c r="A17" s="189"/>
      <c r="B17" s="212"/>
      <c r="C17" s="211" t="s">
        <v>88</v>
      </c>
      <c r="D17" s="5" t="s">
        <v>89</v>
      </c>
      <c r="E17" s="27">
        <v>0</v>
      </c>
      <c r="F17" s="27">
        <v>0</v>
      </c>
    </row>
    <row r="18" spans="1:11" x14ac:dyDescent="0.25">
      <c r="A18" s="189"/>
      <c r="B18" s="212"/>
      <c r="C18" s="212"/>
      <c r="D18" s="5" t="s">
        <v>14</v>
      </c>
      <c r="E18" s="27"/>
      <c r="F18" s="27"/>
    </row>
    <row r="19" spans="1:11" x14ac:dyDescent="0.25">
      <c r="A19" s="190"/>
      <c r="B19" s="213"/>
      <c r="C19" s="213"/>
      <c r="D19" s="5" t="s">
        <v>90</v>
      </c>
      <c r="E19" s="27"/>
      <c r="F19" s="27"/>
    </row>
    <row r="20" spans="1:11" ht="45" x14ac:dyDescent="0.25">
      <c r="A20" s="29">
        <v>4</v>
      </c>
      <c r="B20" s="11" t="s">
        <v>91</v>
      </c>
      <c r="C20" s="5"/>
      <c r="D20" s="5"/>
      <c r="E20" s="27">
        <v>0</v>
      </c>
      <c r="F20" s="27">
        <v>0</v>
      </c>
    </row>
    <row r="21" spans="1:11" x14ac:dyDescent="0.25">
      <c r="A21" s="29">
        <v>5</v>
      </c>
      <c r="B21" s="11" t="s">
        <v>94</v>
      </c>
      <c r="C21" s="5"/>
      <c r="D21" s="5"/>
      <c r="E21" s="27">
        <v>0</v>
      </c>
      <c r="F21" s="27">
        <v>0</v>
      </c>
    </row>
    <row r="22" spans="1:11" ht="45" x14ac:dyDescent="0.25">
      <c r="A22" s="29">
        <v>6</v>
      </c>
      <c r="B22" s="11" t="s">
        <v>91</v>
      </c>
      <c r="C22" s="5"/>
      <c r="D22" s="5"/>
      <c r="E22" s="27">
        <v>0</v>
      </c>
      <c r="F22" s="27">
        <v>0</v>
      </c>
    </row>
    <row r="23" spans="1:11" ht="7.5" customHeight="1" x14ac:dyDescent="0.25">
      <c r="A23" s="4"/>
      <c r="B23" s="4"/>
      <c r="C23" s="4"/>
      <c r="D23" s="4"/>
      <c r="E23" s="4"/>
      <c r="F23" s="4"/>
    </row>
    <row r="24" spans="1:11" x14ac:dyDescent="0.25">
      <c r="A24" s="207" t="s">
        <v>95</v>
      </c>
      <c r="B24" s="207"/>
      <c r="C24" s="207"/>
      <c r="D24" s="4"/>
      <c r="E24" s="4"/>
      <c r="F24" s="4"/>
    </row>
    <row r="25" spans="1:11" x14ac:dyDescent="0.25">
      <c r="A25" s="4"/>
      <c r="B25" s="4"/>
      <c r="C25" s="4"/>
      <c r="D25" s="4"/>
      <c r="E25" s="4"/>
      <c r="F25" s="4"/>
    </row>
    <row r="26" spans="1:11" ht="18.75" x14ac:dyDescent="0.3">
      <c r="A26" s="24" t="s">
        <v>243</v>
      </c>
      <c r="B26" s="24"/>
      <c r="C26" s="28"/>
      <c r="D26" s="24"/>
      <c r="E26" s="24"/>
      <c r="F26" s="25" t="s">
        <v>244</v>
      </c>
      <c r="G26" s="30"/>
      <c r="H26" s="24"/>
      <c r="I26" s="23"/>
      <c r="J26" s="23"/>
      <c r="K26" s="30"/>
    </row>
    <row r="27" spans="1:11" x14ac:dyDescent="0.25">
      <c r="A27" s="4"/>
      <c r="B27" s="4"/>
      <c r="C27" s="4"/>
      <c r="D27" s="4"/>
      <c r="E27" s="4"/>
      <c r="F27" s="4"/>
    </row>
    <row r="28" spans="1:11" x14ac:dyDescent="0.25">
      <c r="A28" s="100" t="s">
        <v>245</v>
      </c>
      <c r="B28" s="100"/>
      <c r="C28" s="4"/>
      <c r="D28" s="4"/>
      <c r="E28" s="4"/>
      <c r="F28" s="4"/>
    </row>
    <row r="29" spans="1:11" x14ac:dyDescent="0.25">
      <c r="A29" s="81" t="s">
        <v>249</v>
      </c>
      <c r="B29" s="81"/>
    </row>
    <row r="30" spans="1:11" x14ac:dyDescent="0.25">
      <c r="A30" s="81"/>
      <c r="B30" s="81"/>
    </row>
  </sheetData>
  <mergeCells count="18">
    <mergeCell ref="C17:C19"/>
    <mergeCell ref="A14:A19"/>
    <mergeCell ref="A24:C24"/>
    <mergeCell ref="A28:B28"/>
    <mergeCell ref="E1:F1"/>
    <mergeCell ref="E2:F2"/>
    <mergeCell ref="A3:F3"/>
    <mergeCell ref="A4:A5"/>
    <mergeCell ref="B4:B5"/>
    <mergeCell ref="C4:C5"/>
    <mergeCell ref="D4:D5"/>
    <mergeCell ref="E4:F4"/>
    <mergeCell ref="A7:A12"/>
    <mergeCell ref="B7:B12"/>
    <mergeCell ref="C7:C9"/>
    <mergeCell ref="C10:C12"/>
    <mergeCell ref="B14:B19"/>
    <mergeCell ref="C14:C16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'Приложение 10'!OLE_LINK1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2022-03-01T03:59:51Z</dcterms:modified>
</cp:coreProperties>
</file>