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120" yWindow="105" windowWidth="15120" windowHeight="8010" activeTab="2"/>
  </bookViews>
  <sheets>
    <sheet name="9 приложение" sheetId="1" r:id="rId1"/>
    <sheet name="10 приложение" sheetId="2" r:id="rId2"/>
    <sheet name="11 Приложение" sheetId="3" r:id="rId3"/>
    <sheet name="12 Приложение" sheetId="4" r:id="rId4"/>
    <sheet name="Лист1" sheetId="5" r:id="rId5"/>
  </sheets>
  <definedNames>
    <definedName name="_xlnm.Print_Area" localSheetId="1">'10 приложение'!$A$1:$M$68</definedName>
    <definedName name="_xlnm.Print_Area" localSheetId="2">'11 Приложение'!$A$1:$Q$88</definedName>
    <definedName name="_xlnm.Print_Area" localSheetId="3">'12 Приложение'!$A$1:$M$42</definedName>
    <definedName name="_xlnm.Print_Area" localSheetId="0">'9 приложение'!$A$1:$H$73</definedName>
  </definedNames>
  <calcPr calcId="125725"/>
</workbook>
</file>

<file path=xl/calcChain.xml><?xml version="1.0" encoding="utf-8"?>
<calcChain xmlns="http://schemas.openxmlformats.org/spreadsheetml/2006/main">
  <c r="L52" i="3"/>
  <c r="K52"/>
  <c r="P62" i="2"/>
  <c r="H25" i="4"/>
  <c r="H31"/>
  <c r="H30"/>
  <c r="K24"/>
  <c r="L24"/>
  <c r="H24"/>
  <c r="G24"/>
  <c r="H37"/>
  <c r="K37"/>
  <c r="L37"/>
  <c r="G37"/>
  <c r="H36"/>
  <c r="K36"/>
  <c r="L36"/>
  <c r="G36"/>
  <c r="L30"/>
  <c r="K30"/>
  <c r="K31"/>
  <c r="L31"/>
  <c r="G31"/>
  <c r="L25"/>
  <c r="K25"/>
  <c r="G25"/>
  <c r="H19"/>
  <c r="K19"/>
  <c r="L19"/>
  <c r="G19"/>
  <c r="H18"/>
  <c r="K18"/>
  <c r="L18"/>
  <c r="G18"/>
  <c r="L19" i="3"/>
  <c r="O19"/>
  <c r="P19"/>
  <c r="K19"/>
  <c r="L32"/>
  <c r="O32"/>
  <c r="P32"/>
  <c r="K32"/>
  <c r="L51"/>
  <c r="O52"/>
  <c r="O51" s="1"/>
  <c r="P52"/>
  <c r="P51" s="1"/>
  <c r="L67"/>
  <c r="O67"/>
  <c r="P67"/>
  <c r="K67"/>
  <c r="G30" i="4"/>
  <c r="K51" i="3" l="1"/>
  <c r="H33" i="4"/>
  <c r="K65" i="3"/>
  <c r="G21" i="4"/>
  <c r="L33"/>
  <c r="K33"/>
  <c r="G33"/>
  <c r="L27"/>
  <c r="K27"/>
  <c r="H27"/>
  <c r="G27"/>
  <c r="L21"/>
  <c r="K21"/>
  <c r="H21"/>
  <c r="L14"/>
  <c r="K14"/>
  <c r="H14"/>
  <c r="G14"/>
  <c r="L12"/>
  <c r="K12"/>
  <c r="H12"/>
  <c r="L11"/>
  <c r="K11"/>
  <c r="H11"/>
  <c r="G11"/>
  <c r="O29" i="3" l="1"/>
  <c r="P29"/>
  <c r="P14"/>
  <c r="K14"/>
  <c r="O14"/>
  <c r="L14"/>
  <c r="L29"/>
  <c r="O16"/>
  <c r="G15" i="4"/>
  <c r="G13"/>
  <c r="G12"/>
  <c r="K29" i="3"/>
  <c r="L48"/>
  <c r="K12"/>
  <c r="P12"/>
  <c r="P13"/>
  <c r="O12"/>
  <c r="O13"/>
  <c r="O48"/>
  <c r="L12"/>
  <c r="P16"/>
  <c r="P48"/>
  <c r="L65"/>
  <c r="K48"/>
  <c r="L15" i="4" l="1"/>
  <c r="L13"/>
  <c r="L9" s="1"/>
  <c r="K13"/>
  <c r="K9" s="1"/>
  <c r="K15"/>
  <c r="G9"/>
  <c r="P10" i="3"/>
  <c r="O10"/>
  <c r="K13"/>
  <c r="K10" s="1"/>
  <c r="H13" i="4" l="1"/>
  <c r="H9" s="1"/>
  <c r="H15"/>
  <c r="K16" i="3"/>
  <c r="L16"/>
  <c r="L13"/>
  <c r="L10" s="1"/>
</calcChain>
</file>

<file path=xl/sharedStrings.xml><?xml version="1.0" encoding="utf-8"?>
<sst xmlns="http://schemas.openxmlformats.org/spreadsheetml/2006/main" count="794" uniqueCount="325">
  <si>
    <t>№ п/п</t>
  </si>
  <si>
    <t>Цель, показатели результативности</t>
  </si>
  <si>
    <t>Единица измерения</t>
  </si>
  <si>
    <t>Источник информации</t>
  </si>
  <si>
    <t>Годы реализации программы</t>
  </si>
  <si>
    <t>К требованиям к информации об отдельном мероприятии муниципальной программы Ужурского района</t>
  </si>
  <si>
    <t>Цель, целевые показатели, задачи, показатели результативности</t>
  </si>
  <si>
    <t>Ед. измерения</t>
  </si>
  <si>
    <t>Весовой критерий</t>
  </si>
  <si>
    <t>Год, предшествующий отчетному году</t>
  </si>
  <si>
    <t>Отчетный год реализации муниципальной программы Ужурского района</t>
  </si>
  <si>
    <t>Плановый период</t>
  </si>
  <si>
    <t>Примечание (причины невыполнения показателей по муниципальной программе Ужурского района, выбор действий по преодолению)</t>
  </si>
  <si>
    <t>январь – июнь</t>
  </si>
  <si>
    <t>значение на конец года</t>
  </si>
  <si>
    <t>план</t>
  </si>
  <si>
    <t>факт</t>
  </si>
  <si>
    <t>1-й год</t>
  </si>
  <si>
    <t>2-й год</t>
  </si>
  <si>
    <t>Приложение №10</t>
  </si>
  <si>
    <t>К порядку принятия решений о разработке муниципальных программ Ужурского района, их формирования и реализации</t>
  </si>
  <si>
    <t>__________________</t>
  </si>
  <si>
    <t>Статус (муниципальная программа Ужурского района, подпрограмма)</t>
  </si>
  <si>
    <t>Наименование муниципальной программы Ужурского района, подпрограммы</t>
  </si>
  <si>
    <t>ГРБС</t>
  </si>
  <si>
    <t>Код бюджетной классификации</t>
  </si>
  <si>
    <t>Расходы по годам</t>
  </si>
  <si>
    <t>Примечание</t>
  </si>
  <si>
    <t>год, предшествующий отчетному году реализации программы</t>
  </si>
  <si>
    <t>отчетный год реализации муниципальной программы Ужурского района</t>
  </si>
  <si>
    <t>плановый период</t>
  </si>
  <si>
    <t>РзПр</t>
  </si>
  <si>
    <t>Муниципальная программа Ужурского района</t>
  </si>
  <si>
    <t>всего расходные обязательства</t>
  </si>
  <si>
    <t>в том числе по ГРБС:</t>
  </si>
  <si>
    <t>Статус</t>
  </si>
  <si>
    <t xml:space="preserve">Наименование муниципальной программы Ужурского района, подпрограммы </t>
  </si>
  <si>
    <t>Источники финансирования</t>
  </si>
  <si>
    <t>всего</t>
  </si>
  <si>
    <t>в том числе:</t>
  </si>
  <si>
    <t>краевой бюджет</t>
  </si>
  <si>
    <t>местный бюджет</t>
  </si>
  <si>
    <t>внебюджетные источники</t>
  </si>
  <si>
    <t>Приложение №11</t>
  </si>
  <si>
    <t>к Порядку принятия решений о разработке муниципальных программ Ужурского района, их формирования и реализации</t>
  </si>
  <si>
    <t>Приложение №12</t>
  </si>
  <si>
    <t xml:space="preserve">«Развитие жилищно - коммунального хозяйства, строительства, транспорта, дорожного хозяйства и доступное жилье для граждан Ужурского района»  </t>
  </si>
  <si>
    <t>Реформирование и модернизация жилищно-коммунального хозяйства и повышение энергетической эффективности</t>
  </si>
  <si>
    <t>Поддержка муниципальных проектов и мероприятий по благоустройству территорий Ужурского района</t>
  </si>
  <si>
    <t>Развитие транспортной системы Ужурского района</t>
  </si>
  <si>
    <t>Создание условий для обеспечения доступным и комфортным жильем граждан Ужурского района</t>
  </si>
  <si>
    <t>050</t>
  </si>
  <si>
    <t>090</t>
  </si>
  <si>
    <t>140</t>
  </si>
  <si>
    <t>Капитальный ремонт, реконструкция находящихся в муниципальной собственности объектов коммунальной инфраструктуры, а  также на приобретение технологического оборудования, приобретение и установка модульных кательных для обеспечения функционирования систем теплоснабжения, электроснабжения, водоснабжения, водоотведения и очистки</t>
  </si>
  <si>
    <t>Администрация Ужурского района</t>
  </si>
  <si>
    <t>Финансовое управление</t>
  </si>
  <si>
    <t>Управление образования</t>
  </si>
  <si>
    <t>0502</t>
  </si>
  <si>
    <t>1210081010</t>
  </si>
  <si>
    <t>Реализация отдельных мер по обеспечению ограничения платы граждан за коммунальные услуги</t>
  </si>
  <si>
    <t>0503</t>
  </si>
  <si>
    <t>540</t>
  </si>
  <si>
    <t>0505</t>
  </si>
  <si>
    <t>1210075710</t>
  </si>
  <si>
    <t>1220077410</t>
  </si>
  <si>
    <t>1220081050</t>
  </si>
  <si>
    <t>Предоставление субсидий юридическим лицам (за исключением субсидий государственным (муниципальным) учреждениям), индивидуальным предпринимателям,  перевозчикам пассажиров по пригородным и междугородным (внутрирайонным) маршрутам в Ужурском районе, на безвозмездной и безвозвратной основе в целях возмещения недополученных доходов и (или) финансового обеспечения (возмещения) затрат в связи с оказанием транспортных услуг населению и организацию транспортного обслуживания населения между поселениями  в границах муниципального района.</t>
  </si>
  <si>
    <t>0408</t>
  </si>
  <si>
    <t>1230081070</t>
  </si>
  <si>
    <t>0409</t>
  </si>
  <si>
    <t>1230075080</t>
  </si>
  <si>
    <t>1230075090</t>
  </si>
  <si>
    <t xml:space="preserve">Проведение мероприятий направленных на обеспечение безопасного участия детей в дорожном движении </t>
  </si>
  <si>
    <t>244</t>
  </si>
  <si>
    <t>0113</t>
  </si>
  <si>
    <t>Администрации Ужурского района</t>
  </si>
  <si>
    <t>0412</t>
  </si>
  <si>
    <t>Муниципальная программа Ужурского района «Развитие жилищно-коммунального хозяйства, строительства, транспорта, дорожного хозяйства и доступное жилье для граждан Ужурского района»</t>
  </si>
  <si>
    <t>%</t>
  </si>
  <si>
    <t>Отдел ЖКХ и строительства администрации Ужурского района</t>
  </si>
  <si>
    <t>Цель 1 - Повышение надежности функционирования систем жизнеобеспечения населения, энергосбережения и энергоэффективности</t>
  </si>
  <si>
    <t>Задача 2 - Улучшение санитарно-экологической обстановки,  внешнего и архитектурного облика населенных пунктов района</t>
  </si>
  <si>
    <t>Цель 2 - Вовлечение жителей в благоустройство населенных пунктов района</t>
  </si>
  <si>
    <t>Задача 3 - Обеспечение сохранности, модернизация и развитие сети автомобильных дорог Ужурского района; выполнение текущих регламентных работ по содержанию автомобильных дорог общего пользования местного значения и искусственных сооружений на них</t>
  </si>
  <si>
    <t>Задача 4 - Строительство жилья</t>
  </si>
  <si>
    <t>Цель 4 -  Увеличение ввода жилья эконом класса</t>
  </si>
  <si>
    <t>Задача 1 - Повышение энергоэффективности функционирования систем коммунальной инфраструктуры</t>
  </si>
  <si>
    <t>Цель 3 -  Развитие современной и эффективной транспортной инфраструктуры, повышение доступности транспортных услуг для населения, безопасность дорожного движения</t>
  </si>
  <si>
    <t>Создание условий для развития услуг связи в малочисленных и труднодоступных населенных пунктах Красноярского края</t>
  </si>
  <si>
    <t>Софинансирование субсидии на создание условий для развития услуг связи в малочисленных и труднодоступных населенных пунктах Красноярского края</t>
  </si>
  <si>
    <t>0410</t>
  </si>
  <si>
    <t>12200S6450</t>
  </si>
  <si>
    <t>«Развитие жилищно - коммунального хозяйства, строительства, транспорта, дорожного хозяйства и доступное жилье для граждан Ужурского района»</t>
  </si>
  <si>
    <t>1220076450</t>
  </si>
  <si>
    <t>1-й год 2018</t>
  </si>
  <si>
    <t>2-й год 2019</t>
  </si>
  <si>
    <t>1220081150</t>
  </si>
  <si>
    <t>1230081080</t>
  </si>
  <si>
    <t>Обеспечение градостроительной деятельности на территории района</t>
  </si>
  <si>
    <t>Софинансирование субсидии на подготовку документов территориального планирования и градостроительного зонирования (внесение в них изменений), на разработку документации по планировке територии муниципальных образований</t>
  </si>
  <si>
    <t>224</t>
  </si>
  <si>
    <t>1240074660</t>
  </si>
  <si>
    <t>12400S4660</t>
  </si>
  <si>
    <t>Проведение проверки достоверности определения сметной стоимости</t>
  </si>
  <si>
    <t>Технологическое присоединение к электрическим сетям объектов строительства</t>
  </si>
  <si>
    <t>1240081060</t>
  </si>
  <si>
    <t>X</t>
  </si>
  <si>
    <t>Мероприятие 1</t>
  </si>
  <si>
    <t xml:space="preserve">Мероприятие 2 </t>
  </si>
  <si>
    <t>Мероприятие 3</t>
  </si>
  <si>
    <t>Мероприятие 4</t>
  </si>
  <si>
    <t>Мероприятие 5</t>
  </si>
  <si>
    <t>Мероприятие 6</t>
  </si>
  <si>
    <t>Мероприятие 7</t>
  </si>
  <si>
    <t>Мероприятие 8</t>
  </si>
  <si>
    <t xml:space="preserve">всего расходные обязательства 
</t>
  </si>
  <si>
    <t xml:space="preserve">Мероприятие 1 </t>
  </si>
  <si>
    <t xml:space="preserve">Мероприятие 6 </t>
  </si>
  <si>
    <t xml:space="preserve">Мероприятие 7 </t>
  </si>
  <si>
    <t xml:space="preserve">Мероприятие 3 </t>
  </si>
  <si>
    <t xml:space="preserve">Мероприятие 5 </t>
  </si>
  <si>
    <t>КВР</t>
  </si>
  <si>
    <t>КЦСР</t>
  </si>
  <si>
    <t>Подпрограмма № 1</t>
  </si>
  <si>
    <t>Подпрограмма № 2</t>
  </si>
  <si>
    <t>Подпрограмма № 3</t>
  </si>
  <si>
    <t>Подпрограмма № 4</t>
  </si>
  <si>
    <t xml:space="preserve">Подпрограмма № 1 </t>
  </si>
  <si>
    <t>федеральный бюджет</t>
  </si>
  <si>
    <r>
      <t xml:space="preserve">Задача 4 - </t>
    </r>
    <r>
      <rPr>
        <sz val="10"/>
        <color theme="1"/>
        <rFont val="Times New Roman"/>
        <family val="1"/>
        <charset val="204"/>
      </rPr>
      <t>Строительство жилья</t>
    </r>
  </si>
  <si>
    <r>
      <t xml:space="preserve">Цель 4 -  </t>
    </r>
    <r>
      <rPr>
        <sz val="10"/>
        <color theme="1"/>
        <rFont val="Times New Roman"/>
        <family val="1"/>
        <charset val="204"/>
      </rPr>
      <t>Увеличение ввода жилья эконом класса</t>
    </r>
  </si>
  <si>
    <r>
      <t xml:space="preserve">Задача 1 - </t>
    </r>
    <r>
      <rPr>
        <sz val="10"/>
        <color theme="1"/>
        <rFont val="Times New Roman"/>
        <family val="1"/>
        <charset val="204"/>
      </rPr>
      <t>Повышение энергоэффективности функционирования систем коммунальной инфраструктуры</t>
    </r>
  </si>
  <si>
    <r>
      <t xml:space="preserve">Цель 1 - </t>
    </r>
    <r>
      <rPr>
        <sz val="10"/>
        <color theme="1"/>
        <rFont val="Times New Roman"/>
        <family val="1"/>
        <charset val="204"/>
      </rPr>
      <t>Повышение надежности функционирования систем жизнеобеспечения населения, энергосбережения и энергоэффективности</t>
    </r>
  </si>
  <si>
    <r>
      <t xml:space="preserve">Задача 2 - </t>
    </r>
    <r>
      <rPr>
        <sz val="10"/>
        <color theme="1"/>
        <rFont val="Times New Roman"/>
        <family val="1"/>
        <charset val="204"/>
      </rPr>
      <t>Улучшение санитарно-экологической обстановки,  внешнего и архитектурного облика населенных пунктов района</t>
    </r>
  </si>
  <si>
    <r>
      <t xml:space="preserve">Цель 2 - </t>
    </r>
    <r>
      <rPr>
        <sz val="10"/>
        <color theme="1"/>
        <rFont val="Times New Roman"/>
        <family val="1"/>
        <charset val="204"/>
      </rPr>
      <t>Вовлечение жителей в благоустройство населенных пунктов района</t>
    </r>
  </si>
  <si>
    <r>
      <t xml:space="preserve">Задача 3 - </t>
    </r>
    <r>
      <rPr>
        <sz val="10"/>
        <color theme="1"/>
        <rFont val="Times New Roman"/>
        <family val="1"/>
        <charset val="204"/>
      </rPr>
      <t>Обеспечение сохранности, модернизация и развитие сети автомобильных дорог Ужурского района; выполнение текущих регламентных работ по содержанию автомобильных дорог общего пользования местного значения и искусственных сооружений на них</t>
    </r>
  </si>
  <si>
    <r>
      <t xml:space="preserve">Цель 3 -  </t>
    </r>
    <r>
      <rPr>
        <sz val="10"/>
        <color theme="1"/>
        <rFont val="Times New Roman"/>
        <family val="1"/>
        <charset val="204"/>
      </rPr>
      <t>Развитие современной и эффективной транспортной инфраструктуры, повышение доступности транспортных услуг для населения, безопасность дорожного движения</t>
    </r>
  </si>
  <si>
    <r>
      <t xml:space="preserve">Подпрограмма № 1 </t>
    </r>
    <r>
      <rPr>
        <sz val="12"/>
        <color theme="1"/>
        <rFont val="Times New Roman"/>
        <family val="1"/>
        <charset val="204"/>
      </rPr>
      <t>«Реформирование и модернизация жилищно-коммунального хозяйства и повышение энергетической эффективности»</t>
    </r>
  </si>
  <si>
    <r>
      <t xml:space="preserve">Подпрограмма № 4 </t>
    </r>
    <r>
      <rPr>
        <sz val="12"/>
        <color theme="1"/>
        <rFont val="Times New Roman"/>
        <family val="1"/>
        <charset val="204"/>
      </rPr>
      <t>«Создание условий для обеспечения доступным и комфортным жильем граждан Ужурского района»</t>
    </r>
  </si>
  <si>
    <r>
      <t>Подпрограмма № 2</t>
    </r>
    <r>
      <rPr>
        <sz val="12"/>
        <color theme="1"/>
        <rFont val="Times New Roman"/>
        <family val="1"/>
        <charset val="204"/>
      </rPr>
      <t xml:space="preserve"> «Поддержка муниципальных проектов и мероприятий по благоустройству территорий Ужурского района»</t>
    </r>
  </si>
  <si>
    <r>
      <t>Подпрограмма № 3</t>
    </r>
    <r>
      <rPr>
        <sz val="12"/>
        <color theme="1"/>
        <rFont val="Times New Roman"/>
        <family val="1"/>
        <charset val="204"/>
      </rPr>
      <t xml:space="preserve"> «Развитие транспортной системы Ужурского района»</t>
    </r>
  </si>
  <si>
    <t>Подпрограмма № 4 «Создание условий для обеспечения доступным и комфортным жильем граждан Ужурского района</t>
  </si>
  <si>
    <t>Подпрограмма № 2 «Поддержка муниципальных проектов и мероприятий по благоустройству территорий Ужурского района</t>
  </si>
  <si>
    <t>Подпрограмма № 3 «Развитие транспортной системы Ужурского района</t>
  </si>
  <si>
    <t>Подпрограмма № 1 «Реформирование и модернизация жилищно-коммунального хозяйства и повышение энергетической эффективности</t>
  </si>
  <si>
    <t>Приложение № 9</t>
  </si>
  <si>
    <t>Выполнение  полномочий  в области обращения с твердыми коммунальными отходами</t>
  </si>
  <si>
    <t>Иные межбюджетные трансферты на организацию (строительство) мест (площадок) накопления отходов потребления и приобретение контейнерного оборудования</t>
  </si>
  <si>
    <t>0605</t>
  </si>
  <si>
    <t>12100S4630</t>
  </si>
  <si>
    <t>1240081290</t>
  </si>
  <si>
    <t>Иные межбюджетные трансферты на выполнение инженерно-технических изысканий, проектных работ, экспертиз проектной документации</t>
  </si>
  <si>
    <t xml:space="preserve">Софинансирование мероприятия в области обеспечения капитального ремонта, реконструкции и строительства гидротехнических сооружений </t>
  </si>
  <si>
    <t>Мероприятие 10</t>
  </si>
  <si>
    <t>Софинансирование муниципальных программ формирования совеременной городской среды</t>
  </si>
  <si>
    <t>122F255550</t>
  </si>
  <si>
    <t>521</t>
  </si>
  <si>
    <t>811</t>
  </si>
  <si>
    <t>123R3S3980</t>
  </si>
  <si>
    <t>1240081270</t>
  </si>
  <si>
    <t>Мероприятия в области наружной рекламы на территории района</t>
  </si>
  <si>
    <t>1240081200</t>
  </si>
  <si>
    <t>0501</t>
  </si>
  <si>
    <t>Софинансирование иных межбюджетных трансфертов на организацию (строительство) мест (площадок) накопления отходов потребления и приобретение контейнерного оборудования</t>
  </si>
  <si>
    <t>123R373980</t>
  </si>
  <si>
    <t>0700</t>
  </si>
  <si>
    <t>Иные межбюджетные трансферты по повышению безопасности дорожного движения</t>
  </si>
  <si>
    <t>М.Г. Алексеенко</t>
  </si>
  <si>
    <t>Информация об использовании бюджетных ассигнований районного бюджета и иных средств на реализацию программы с указанием плановых и фактических значений за 1 полугодие 2020 года Муниципальная программа «Развитие жилищно - коммунального хозяйства, строительства, транспорта, дорожного хозяйства и доступное жилье для граждан Ужурского района»</t>
  </si>
  <si>
    <t>1220077490</t>
  </si>
  <si>
    <t>Мероприятие 9</t>
  </si>
  <si>
    <t>Иные межбюджетные трансферты на обеспечение и повышение комфортных условий проживания граждан</t>
  </si>
  <si>
    <t>1220081130</t>
  </si>
  <si>
    <t>Иные межбюджетные трансферты на обустройство и восстановление воинских захоронений</t>
  </si>
  <si>
    <t>12200L2990</t>
  </si>
  <si>
    <t>122F274510</t>
  </si>
  <si>
    <t>123R310601</t>
  </si>
  <si>
    <t>Реализация мероприятий, направленных на повышение безопасности дорожного движения, за счет средств дорожного фонда Красноярского края</t>
  </si>
  <si>
    <t>Мероприятие 11</t>
  </si>
  <si>
    <t>123R374270</t>
  </si>
  <si>
    <t>Зарезервированные средства на софинансирование  краевых программ</t>
  </si>
  <si>
    <t>Мероприятие 12</t>
  </si>
  <si>
    <t>Мероприятие 13</t>
  </si>
  <si>
    <t>1240080800</t>
  </si>
  <si>
    <t>124F367483</t>
  </si>
  <si>
    <t>Иные межбюджетные трансферты на обеспечение мероприятий по переселению граждан из аварийного жилищного фонда</t>
  </si>
  <si>
    <t>124F367484</t>
  </si>
  <si>
    <t>1240081240</t>
  </si>
  <si>
    <t>Перечень показателей результативности за 1 полугодие 2021 года</t>
  </si>
  <si>
    <t>Начальник отдела ЖКХ и строительства</t>
  </si>
  <si>
    <t>Информация о целевых показателях муниципальной программы Ужурского района и показателях результативности подпрограмм и отдельных мероприятий муниципальной программы Ужурского района за 1 полугодие 2021 года</t>
  </si>
  <si>
    <t>Год, предшествующий отчетному году 2020</t>
  </si>
  <si>
    <t>текущий финансовый 2021</t>
  </si>
  <si>
    <t>очередной финансовый год 2022</t>
  </si>
  <si>
    <t>1-й год планового периода 2023</t>
  </si>
  <si>
    <t>2-й год планового периода 2024</t>
  </si>
  <si>
    <t>Отчетный год реализации муниципальной программы Ужурского района 2021</t>
  </si>
  <si>
    <t>Информация об использовании бюджетных ассигнований районного бюджета и иных средств на реализацию отдельных мероприятий муниципальной программы Ужурского района и подпрограмм с указанием плановых  и фактических значений (с расшифровкой по главным распорядителям средств районного бюджета, подпрограммам, отдельным мероприятиям муниципальной программы Ужурского района, а также по годам реализации муниципальной программы Ужурского района) за 1 полугодие 2021 года</t>
  </si>
  <si>
    <t>Мероприятие 14</t>
  </si>
  <si>
    <t>Иные межбюджетные трансферты на разработку, актуализацию схем водоснабжения, теплоснабжения</t>
  </si>
  <si>
    <t>1240081170</t>
  </si>
  <si>
    <t>Осуществление дорожной деятельности в целях решения задач социально-экономического развития территорий за счет средств дорожного фонда Красноярского края</t>
  </si>
  <si>
    <t>1230073950</t>
  </si>
  <si>
    <t>Содержание автомобильных дорог общего пользования местного значения за счет  средств дорожного фонда Красноярского края.</t>
  </si>
  <si>
    <t>Капитальный ремонт и ремонт автомобильных дорог общего пользования местного значения за счет  средств дорожного фонда Красноярского края</t>
  </si>
  <si>
    <t>Реализация мероприятий, направленных на повышение безопасности дорожного движения.</t>
  </si>
  <si>
    <t>Обустройство участков улично-дорожной сети вблизи образовательных организаций для обеспечения безопасности дорожного движения за счет средств дорожного фонда Красноярского края</t>
  </si>
  <si>
    <t>523</t>
  </si>
  <si>
    <t>Подготовка документов территориального планирования и градостроительного зонирования  (внесение в них изменений), на разработку документации по планировке территории</t>
  </si>
  <si>
    <t>Подготовка  документов территориального планирования и градостроительного зонирования  (внесение в них изменений), на разработку документации по планировке территории муниципальных образований</t>
  </si>
  <si>
    <t xml:space="preserve">Обеспечение мероприятий по переселению граждан из аварийногоо жилищного фонда за счет средств государственной корпорации - Фонда содействия реформированию жилищно-коммунальногоо хозяйства </t>
  </si>
  <si>
    <t>Обеспечение мероприятий по переселению граждан из аварийного жилищного фонда</t>
  </si>
  <si>
    <t>1-й год 2022</t>
  </si>
  <si>
    <t>2-й год 2023</t>
  </si>
  <si>
    <t>Осуществление расходов, направленных на реализацию мероприятий по поддержке местных инициатив</t>
  </si>
  <si>
    <t>1220076410</t>
  </si>
  <si>
    <t>Реализация проектов по благоустройству территорий сельских населенных пунктов и городских поселений с численностью населения не более 10000 человек, инициированных гражданами соответствующего населенноо пункта, поселения</t>
  </si>
  <si>
    <t xml:space="preserve">Реализация комплексных проектов по благоустройству территорий </t>
  </si>
  <si>
    <t>1220077420</t>
  </si>
  <si>
    <t>Реализация проектов по решению вопросов местного значения сельских поселений</t>
  </si>
  <si>
    <t>Организация общественных работ в поселениях</t>
  </si>
  <si>
    <t>Иные межбюджетные трансферты на обеспечение освещением территорий  поселений</t>
  </si>
  <si>
    <t>Иные межбюджетные трансферты на софинансирование субсидии на реализацию комплексных проектов по благоустройству территорий</t>
  </si>
  <si>
    <t>12200S7420</t>
  </si>
  <si>
    <t>Поощрение муниципальных образований - победителей конкурса лучших проектов создания комфортной городской среды</t>
  </si>
  <si>
    <t>Финансирование расходов по капитальному ремонту, реконструкция, находящихся в муниципальной собственности объектов коммунальной инфраструктуры, источников тепловой энергии, а также на приобретение технологического оборудования, спецтехники для обеспечения функционирования систем теплоснабжения, водоснабжения, водоотведения и очистки сточных вод</t>
  </si>
  <si>
    <t>Строительство и (или) реконструкция объектов коммунальной инфраструктуры, находящихся в муниципальной собственности, испльзуемых в сфере водоснабжения,водоотведения</t>
  </si>
  <si>
    <t>Мероприятие 16</t>
  </si>
  <si>
    <t>Мероприятие 15</t>
  </si>
  <si>
    <t>Софинансирование субсидии на финансирование расходов на строительство и (или) реконструкцию объектов коммунальной инфраструктуры, находящихся в муниципальной собственности, используемых в сфере водоснабжения, водоотведения</t>
  </si>
  <si>
    <t>12400S5720</t>
  </si>
  <si>
    <t>Проведение мероприятий направленных на обеспечение безопасного участия детей в дорожном движении</t>
  </si>
  <si>
    <r>
      <rPr>
        <b/>
        <sz val="10"/>
        <color theme="1"/>
        <rFont val="Times New Roman"/>
        <family val="1"/>
        <charset val="204"/>
      </rPr>
      <t>Показатель 1.1</t>
    </r>
    <r>
      <rPr>
        <sz val="10"/>
        <color theme="1"/>
        <rFont val="Times New Roman"/>
        <family val="1"/>
        <charset val="204"/>
      </rPr>
      <t xml:space="preserve"> - Протяженность отремонтированных тепловых сетей</t>
    </r>
  </si>
  <si>
    <t>м</t>
  </si>
  <si>
    <t>Поселения района. Отдел ЖКХ и строительства администрации Ужурского района</t>
  </si>
  <si>
    <r>
      <rPr>
        <b/>
        <sz val="10"/>
        <color theme="1"/>
        <rFont val="Times New Roman"/>
        <family val="1"/>
        <charset val="204"/>
      </rPr>
      <t>Показатель 1.2</t>
    </r>
    <r>
      <rPr>
        <sz val="10"/>
        <color theme="1"/>
        <rFont val="Times New Roman"/>
        <family val="1"/>
        <charset val="204"/>
      </rPr>
      <t xml:space="preserve"> - Количество скважин, где организована территория  первого пояса ЗСО</t>
    </r>
  </si>
  <si>
    <t>ед.</t>
  </si>
  <si>
    <r>
      <rPr>
        <b/>
        <sz val="10"/>
        <color theme="1"/>
        <rFont val="Times New Roman"/>
        <family val="1"/>
        <charset val="204"/>
      </rPr>
      <t>Показатель 1.3</t>
    </r>
    <r>
      <rPr>
        <sz val="10"/>
        <color theme="1"/>
        <rFont val="Times New Roman"/>
        <family val="1"/>
        <charset val="204"/>
      </rPr>
      <t xml:space="preserve"> - Количество отремонтированных объектов водоснабжения</t>
    </r>
  </si>
  <si>
    <t>Малый Имыш</t>
  </si>
  <si>
    <t>Михайловка</t>
  </si>
  <si>
    <t>Ужур</t>
  </si>
  <si>
    <r>
      <rPr>
        <b/>
        <sz val="10"/>
        <color theme="1"/>
        <rFont val="Times New Roman"/>
        <family val="1"/>
        <charset val="204"/>
      </rPr>
      <t>Показатель 1.4</t>
    </r>
    <r>
      <rPr>
        <sz val="10"/>
        <color theme="1"/>
        <rFont val="Times New Roman"/>
        <family val="1"/>
        <charset val="204"/>
      </rPr>
      <t xml:space="preserve"> - Протяженность отремонтированных водопроводных сетей</t>
    </r>
  </si>
  <si>
    <r>
      <rPr>
        <b/>
        <sz val="10"/>
        <color theme="1"/>
        <rFont val="Times New Roman"/>
        <family val="1"/>
        <charset val="204"/>
      </rPr>
      <t>Показатель 1.5</t>
    </r>
    <r>
      <rPr>
        <sz val="10"/>
        <color theme="1"/>
        <rFont val="Times New Roman"/>
        <family val="1"/>
        <charset val="204"/>
      </rPr>
      <t xml:space="preserve"> - Количество установленных  котлов</t>
    </r>
  </si>
  <si>
    <t>шт.</t>
  </si>
  <si>
    <t>Нет средств на 2021-23 годы</t>
  </si>
  <si>
    <t>после 01.07</t>
  </si>
  <si>
    <r>
      <rPr>
        <b/>
        <sz val="10"/>
        <color theme="1"/>
        <rFont val="Times New Roman"/>
        <family val="1"/>
        <charset val="204"/>
      </rPr>
      <t>Показатель 1.7</t>
    </r>
    <r>
      <rPr>
        <sz val="10"/>
        <color theme="1"/>
        <rFont val="Times New Roman"/>
        <family val="1"/>
        <charset val="204"/>
      </rPr>
      <t xml:space="preserve"> </t>
    </r>
  </si>
  <si>
    <t>Показатель 1.8</t>
  </si>
  <si>
    <t>после 01.08</t>
  </si>
  <si>
    <r>
      <rPr>
        <b/>
        <sz val="10"/>
        <color theme="1"/>
        <rFont val="Times New Roman"/>
        <family val="1"/>
        <charset val="204"/>
      </rPr>
      <t>Показатель 2.1</t>
    </r>
    <r>
      <rPr>
        <sz val="10"/>
        <color theme="1"/>
        <rFont val="Times New Roman"/>
        <family val="1"/>
        <charset val="204"/>
      </rPr>
      <t xml:space="preserve"> - Количество благоустроенных общественных пространств (городская среда)</t>
    </r>
  </si>
  <si>
    <t>Администрация города Ужура</t>
  </si>
  <si>
    <r>
      <rPr>
        <b/>
        <sz val="10"/>
        <color theme="1"/>
        <rFont val="Times New Roman"/>
        <family val="1"/>
        <charset val="204"/>
      </rPr>
      <t>Показатель 2.2 -</t>
    </r>
    <r>
      <rPr>
        <sz val="10"/>
        <color theme="1"/>
        <rFont val="Times New Roman"/>
        <family val="1"/>
        <charset val="204"/>
      </rPr>
      <t xml:space="preserve"> Количество благоустроенных дворовых территорий (городская среда)</t>
    </r>
  </si>
  <si>
    <t>Лимиты только до 2023 года</t>
  </si>
  <si>
    <r>
      <rPr>
        <b/>
        <sz val="10"/>
        <color theme="1"/>
        <rFont val="Times New Roman"/>
        <family val="1"/>
        <charset val="204"/>
      </rPr>
      <t>Показатель 2.3 -</t>
    </r>
    <r>
      <rPr>
        <sz val="10"/>
        <color theme="1"/>
        <rFont val="Times New Roman"/>
        <family val="1"/>
        <charset val="204"/>
      </rPr>
      <t xml:space="preserve"> Количество поселений, в которых проведены мероприятия по освещению улично-дорожной сети</t>
    </r>
  </si>
  <si>
    <r>
      <rPr>
        <b/>
        <sz val="10"/>
        <color theme="1"/>
        <rFont val="Times New Roman"/>
        <family val="1"/>
        <charset val="204"/>
      </rPr>
      <t>Показатель 2.4 -</t>
    </r>
    <r>
      <rPr>
        <sz val="10"/>
        <color theme="1"/>
        <rFont val="Times New Roman"/>
        <family val="1"/>
        <charset val="204"/>
      </rPr>
      <t xml:space="preserve"> Количество поселений, в которых проведены мероприятия по организации общественных работ</t>
    </r>
  </si>
  <si>
    <t>Сельские поселения района</t>
  </si>
  <si>
    <r>
      <rPr>
        <b/>
        <sz val="10"/>
        <color theme="1"/>
        <rFont val="Times New Roman"/>
        <family val="1"/>
        <charset val="204"/>
      </rPr>
      <t>Показатель 2.6 -</t>
    </r>
    <r>
      <rPr>
        <sz val="10"/>
        <color theme="1"/>
        <rFont val="Times New Roman"/>
        <family val="1"/>
        <charset val="204"/>
      </rPr>
      <t xml:space="preserve"> Количество благоустроенных общественных территорий (реализация комплексных проектов по благоустройству территорий)</t>
    </r>
  </si>
  <si>
    <t>Администрация Кулунского сельсовета</t>
  </si>
  <si>
    <r>
      <rPr>
        <b/>
        <sz val="10"/>
        <color theme="1"/>
        <rFont val="Times New Roman"/>
        <family val="1"/>
        <charset val="204"/>
      </rPr>
      <t>Показатель 2.5 -</t>
    </r>
    <r>
      <rPr>
        <sz val="10"/>
        <color theme="1"/>
        <rFont val="Times New Roman"/>
        <family val="1"/>
        <charset val="204"/>
      </rPr>
      <t xml:space="preserve"> Количество благоустроенных общественных территорий (конкурс лучших проектов создания комфортной городской среды)</t>
    </r>
  </si>
  <si>
    <t>Администрация города Ужура, администрация Локшинского сельсовета</t>
  </si>
  <si>
    <r>
      <rPr>
        <b/>
        <sz val="10"/>
        <color theme="1"/>
        <rFont val="Times New Roman"/>
        <family val="1"/>
        <charset val="204"/>
      </rPr>
      <t>Показатель 2.7 -</t>
    </r>
    <r>
      <rPr>
        <sz val="10"/>
        <color theme="1"/>
        <rFont val="Times New Roman"/>
        <family val="1"/>
        <charset val="204"/>
      </rPr>
      <t xml:space="preserve"> Количество установленных мемориальных знаков </t>
    </r>
  </si>
  <si>
    <r>
      <rPr>
        <b/>
        <sz val="10"/>
        <color theme="1"/>
        <rFont val="Times New Roman"/>
        <family val="1"/>
        <charset val="204"/>
      </rPr>
      <t>Показатель 2.8 -</t>
    </r>
    <r>
      <rPr>
        <sz val="10"/>
        <color theme="1"/>
        <rFont val="Times New Roman"/>
        <family val="1"/>
        <charset val="204"/>
      </rPr>
      <t xml:space="preserve"> Количество имен погибших при защите Отечества на мемориальные сооружения воинских захоронений по месту захоронения
</t>
    </r>
  </si>
  <si>
    <r>
      <rPr>
        <b/>
        <sz val="10"/>
        <color theme="1"/>
        <rFont val="Times New Roman"/>
        <family val="1"/>
        <charset val="204"/>
      </rPr>
      <t>Показатель 2.9 -</t>
    </r>
    <r>
      <rPr>
        <sz val="10"/>
        <color theme="1"/>
        <rFont val="Times New Roman"/>
        <family val="1"/>
        <charset val="204"/>
      </rPr>
      <t xml:space="preserve"> Количество восстановленных воинских захоронений</t>
    </r>
  </si>
  <si>
    <r>
      <rPr>
        <b/>
        <sz val="10"/>
        <color theme="1"/>
        <rFont val="Times New Roman"/>
        <family val="1"/>
        <charset val="204"/>
      </rPr>
      <t>Показатель 2.22 -</t>
    </r>
    <r>
      <rPr>
        <sz val="10"/>
        <color theme="1"/>
        <rFont val="Times New Roman"/>
        <family val="1"/>
        <charset val="204"/>
      </rPr>
      <t xml:space="preserve"> </t>
    </r>
  </si>
  <si>
    <r>
      <rPr>
        <b/>
        <sz val="10"/>
        <color theme="1"/>
        <rFont val="Times New Roman"/>
        <family val="1"/>
        <charset val="204"/>
      </rPr>
      <t>Показатель 2.23 -</t>
    </r>
    <r>
      <rPr>
        <sz val="10"/>
        <color theme="1"/>
        <rFont val="Times New Roman"/>
        <family val="1"/>
        <charset val="204"/>
      </rPr>
      <t xml:space="preserve"> </t>
    </r>
  </si>
  <si>
    <r>
      <rPr>
        <b/>
        <sz val="10"/>
        <color theme="1"/>
        <rFont val="Times New Roman"/>
        <family val="1"/>
        <charset val="204"/>
      </rPr>
      <t>Показатель 2.10 -</t>
    </r>
    <r>
      <rPr>
        <sz val="10"/>
        <color theme="1"/>
        <rFont val="Times New Roman"/>
        <family val="1"/>
        <charset val="204"/>
      </rPr>
      <t xml:space="preserve"> Количество населенных пунктов, где созданы условия для обеспечения услугами связи</t>
    </r>
  </si>
  <si>
    <t>Администрация Прилужского сельсовета</t>
  </si>
  <si>
    <r>
      <rPr>
        <b/>
        <sz val="10"/>
        <color theme="1"/>
        <rFont val="Times New Roman"/>
        <family val="1"/>
        <charset val="204"/>
      </rPr>
      <t>Показатель 2.11 -</t>
    </r>
    <r>
      <rPr>
        <sz val="10"/>
        <color theme="1"/>
        <rFont val="Times New Roman"/>
        <family val="1"/>
        <charset val="204"/>
      </rPr>
      <t xml:space="preserve"> Доля граждан, участвующих в реализации проекта, направленного на поддержку местных инициатив, от общего числа граждан, достигших 18 лет, проживающих в населенном пункте</t>
    </r>
  </si>
  <si>
    <t>Администрация Локшинского сельсовета, администрация Златоруновского сельсовета, администрация Кулунского сельсовета, администрация Малоимышского сельсовета, администрация Приреченского сельсовета</t>
  </si>
  <si>
    <r>
      <rPr>
        <b/>
        <sz val="10"/>
        <color theme="1"/>
        <rFont val="Times New Roman"/>
        <family val="1"/>
        <charset val="204"/>
      </rPr>
      <t>Показатель 2.12 -</t>
    </r>
    <r>
      <rPr>
        <sz val="10"/>
        <color theme="1"/>
        <rFont val="Times New Roman"/>
        <family val="1"/>
        <charset val="204"/>
      </rPr>
      <t xml:space="preserve"> Доля софинансирования проекта, направленного на поддержку местных инициатив, за счет средств граждан 
(Златоруновский сельсовет)
</t>
    </r>
  </si>
  <si>
    <t>Администрация Златоруновского сельсовета</t>
  </si>
  <si>
    <r>
      <rPr>
        <b/>
        <sz val="10"/>
        <color theme="1"/>
        <rFont val="Times New Roman"/>
        <family val="1"/>
        <charset val="204"/>
      </rPr>
      <t>Показатель 2.13 -</t>
    </r>
    <r>
      <rPr>
        <sz val="10"/>
        <color theme="1"/>
        <rFont val="Times New Roman"/>
        <family val="1"/>
        <charset val="204"/>
      </rPr>
      <t xml:space="preserve"> Доля софинансирования проекта, направленного на поддержку местных инициатив, за счет средств граждан 
(Кулунский сельсовет)
</t>
    </r>
  </si>
  <si>
    <r>
      <rPr>
        <b/>
        <sz val="10"/>
        <color theme="1"/>
        <rFont val="Times New Roman"/>
        <family val="1"/>
        <charset val="204"/>
      </rPr>
      <t>Показатель 2.14 -</t>
    </r>
    <r>
      <rPr>
        <sz val="10"/>
        <color theme="1"/>
        <rFont val="Times New Roman"/>
        <family val="1"/>
        <charset val="204"/>
      </rPr>
      <t xml:space="preserve"> Доля софинансирования проекта, направленного на поддержку местных инициатив, за счет средств граждан 
(Локшинский сельсовет)
</t>
    </r>
  </si>
  <si>
    <t>Администрация Локшинского сельсовета</t>
  </si>
  <si>
    <r>
      <rPr>
        <b/>
        <sz val="10"/>
        <color theme="1"/>
        <rFont val="Times New Roman"/>
        <family val="1"/>
        <charset val="204"/>
      </rPr>
      <t>Показатель 2.15 -</t>
    </r>
    <r>
      <rPr>
        <sz val="10"/>
        <color theme="1"/>
        <rFont val="Times New Roman"/>
        <family val="1"/>
        <charset val="204"/>
      </rPr>
      <t xml:space="preserve"> Доля софинансирования проекта, направленного на поддержку местных инициатив, за счет средств граждан 
(Малоимышский сельсовет)
</t>
    </r>
  </si>
  <si>
    <t>Администрация Малоимышского сельсовета</t>
  </si>
  <si>
    <r>
      <rPr>
        <b/>
        <sz val="10"/>
        <color theme="1"/>
        <rFont val="Times New Roman"/>
        <family val="1"/>
        <charset val="204"/>
      </rPr>
      <t>Показатель 2.16 -</t>
    </r>
    <r>
      <rPr>
        <sz val="10"/>
        <color theme="1"/>
        <rFont val="Times New Roman"/>
        <family val="1"/>
        <charset val="204"/>
      </rPr>
      <t xml:space="preserve"> Доля софинансирования проекта, направленного на поддержку местных инициатив, за счет средств граждан 
(Приреченский  сельсовет)
</t>
    </r>
  </si>
  <si>
    <t>Администрация Приреченского сельсовета</t>
  </si>
  <si>
    <r>
      <rPr>
        <b/>
        <sz val="10"/>
        <color theme="1"/>
        <rFont val="Times New Roman"/>
        <family val="1"/>
        <charset val="204"/>
      </rPr>
      <t>Показатель 2.17 -</t>
    </r>
    <r>
      <rPr>
        <sz val="10"/>
        <color theme="1"/>
        <rFont val="Times New Roman"/>
        <family val="1"/>
        <charset val="204"/>
      </rPr>
      <t xml:space="preserve"> Доля софинансирования проекта, направленного на поддержку местных инициатив, за счет средств юридических лиц (индивидуальных предпринимателей) (Златоруновский сельсовет)</t>
    </r>
  </si>
  <si>
    <r>
      <rPr>
        <b/>
        <sz val="10"/>
        <color theme="1"/>
        <rFont val="Times New Roman"/>
        <family val="1"/>
        <charset val="204"/>
      </rPr>
      <t>Показатель 2.18 -</t>
    </r>
    <r>
      <rPr>
        <sz val="10"/>
        <color theme="1"/>
        <rFont val="Times New Roman"/>
        <family val="1"/>
        <charset val="204"/>
      </rPr>
      <t xml:space="preserve"> Доля софинансирования проекта, направленного на поддержку местных инициатив, за счет средств юридических лиц (индивидуальных предпринимателей) (Кулунский сельсовет)</t>
    </r>
  </si>
  <si>
    <r>
      <rPr>
        <b/>
        <sz val="10"/>
        <color theme="1"/>
        <rFont val="Times New Roman"/>
        <family val="1"/>
        <charset val="204"/>
      </rPr>
      <t>Показатель 2.19 -</t>
    </r>
    <r>
      <rPr>
        <sz val="10"/>
        <color theme="1"/>
        <rFont val="Times New Roman"/>
        <family val="1"/>
        <charset val="204"/>
      </rPr>
      <t xml:space="preserve"> Доля софинансирования проекта, направленного на поддержку местных инициатив, за счет средств юридических лиц (индивидуальных предпринимателей) (Локшинский сельсовет)</t>
    </r>
  </si>
  <si>
    <r>
      <rPr>
        <b/>
        <sz val="10"/>
        <color theme="1"/>
        <rFont val="Times New Roman"/>
        <family val="1"/>
        <charset val="204"/>
      </rPr>
      <t>Показатель 2.20 -</t>
    </r>
    <r>
      <rPr>
        <sz val="10"/>
        <color theme="1"/>
        <rFont val="Times New Roman"/>
        <family val="1"/>
        <charset val="204"/>
      </rPr>
      <t xml:space="preserve"> Доля софинансирования проекта, направленного на поддержку местных инициатив, за счет средств юридических лиц (индивидуальных предпринимателей) (Малоимышский  сельсовет)</t>
    </r>
  </si>
  <si>
    <r>
      <rPr>
        <b/>
        <sz val="10"/>
        <color theme="1"/>
        <rFont val="Times New Roman"/>
        <family val="1"/>
        <charset val="204"/>
      </rPr>
      <t>Показатель 2.21 -</t>
    </r>
    <r>
      <rPr>
        <sz val="10"/>
        <color theme="1"/>
        <rFont val="Times New Roman"/>
        <family val="1"/>
        <charset val="204"/>
      </rPr>
      <t xml:space="preserve"> Доля софинансирования проекта, направленного на поддержку местных инициатив, за счет средств юридических лиц (индивидуальных предпринимателей) (Приреченский сельсовет)</t>
    </r>
  </si>
  <si>
    <r>
      <rPr>
        <b/>
        <sz val="10"/>
        <color theme="1"/>
        <rFont val="Times New Roman"/>
        <family val="1"/>
        <charset val="204"/>
      </rPr>
      <t>Показатель 3.1</t>
    </r>
    <r>
      <rPr>
        <sz val="10"/>
        <color theme="1"/>
        <rFont val="Times New Roman"/>
        <family val="1"/>
        <charset val="204"/>
      </rPr>
      <t xml:space="preserve"> - Количество пригородных и междугородних маршрутов в границах района</t>
    </r>
  </si>
  <si>
    <r>
      <rPr>
        <b/>
        <sz val="10"/>
        <color theme="1"/>
        <rFont val="Times New Roman"/>
        <family val="1"/>
        <charset val="204"/>
      </rPr>
      <t>Показатель 3.2</t>
    </r>
    <r>
      <rPr>
        <sz val="10"/>
        <color theme="1"/>
        <rFont val="Times New Roman"/>
        <family val="1"/>
        <charset val="204"/>
      </rPr>
      <t xml:space="preserve"> - Протяженность отремонтированных автомобильных дорог</t>
    </r>
  </si>
  <si>
    <r>
      <rPr>
        <b/>
        <sz val="10"/>
        <color theme="1"/>
        <rFont val="Times New Roman"/>
        <family val="1"/>
        <charset val="204"/>
      </rPr>
      <t>Показатель 3.3</t>
    </r>
    <r>
      <rPr>
        <sz val="10"/>
        <color theme="1"/>
        <rFont val="Times New Roman"/>
        <family val="1"/>
        <charset val="204"/>
      </rPr>
      <t xml:space="preserve"> - Количество установленных объектов для повышения безопасности дорожного движения </t>
    </r>
  </si>
  <si>
    <r>
      <rPr>
        <b/>
        <sz val="10"/>
        <color theme="1"/>
        <rFont val="Times New Roman"/>
        <family val="1"/>
        <charset val="204"/>
      </rPr>
      <t>Показатель 3.4</t>
    </r>
    <r>
      <rPr>
        <sz val="10"/>
        <color theme="1"/>
        <rFont val="Times New Roman"/>
        <family val="1"/>
        <charset val="204"/>
      </rPr>
      <t xml:space="preserve"> - Количество поселений, в которых проведены мероприятия по содержанию автомобильных дорог общего пользования местного значения</t>
    </r>
  </si>
  <si>
    <t>шт</t>
  </si>
  <si>
    <r>
      <rPr>
        <b/>
        <sz val="10"/>
        <color theme="1"/>
        <rFont val="Times New Roman"/>
        <family val="1"/>
        <charset val="204"/>
      </rPr>
      <t>Показатель 3.5</t>
    </r>
    <r>
      <rPr>
        <sz val="10"/>
        <color theme="1"/>
        <rFont val="Times New Roman"/>
        <family val="1"/>
        <charset val="204"/>
      </rPr>
      <t xml:space="preserve"> - Количество установленной (замененной) дорожно-знаковой информации (повышение безопасности дорожного движения за счет краевого бюджета, обустройство участков улично-дорожной сети вблизи образовательных учреждений)</t>
    </r>
  </si>
  <si>
    <r>
      <rPr>
        <b/>
        <sz val="10"/>
        <color theme="1"/>
        <rFont val="Times New Roman"/>
        <family val="1"/>
        <charset val="204"/>
      </rPr>
      <t>Показатель 3.6</t>
    </r>
    <r>
      <rPr>
        <sz val="10"/>
        <color theme="1"/>
        <rFont val="Times New Roman"/>
        <family val="1"/>
        <charset val="204"/>
      </rPr>
      <t xml:space="preserve"> - Количество обустроенных неровностей (повышение безопасности дорожного движения за счет краевого бюджета, обустройство участков улично-дорожной сети вблизи образовательных учреждений)</t>
    </r>
  </si>
  <si>
    <r>
      <rPr>
        <b/>
        <sz val="10"/>
        <color theme="1"/>
        <rFont val="Times New Roman"/>
        <family val="1"/>
        <charset val="204"/>
      </rPr>
      <t>Показатель 3.7</t>
    </r>
    <r>
      <rPr>
        <sz val="10"/>
        <color theme="1"/>
        <rFont val="Times New Roman"/>
        <family val="1"/>
        <charset val="204"/>
      </rPr>
      <t xml:space="preserve"> - Нанесение дорожной разметки на пешеходных переходах (обустройство участков улично-дорожной сети вблизи образовательных учреждений)</t>
    </r>
  </si>
  <si>
    <r>
      <rPr>
        <b/>
        <sz val="10"/>
        <color theme="1"/>
        <rFont val="Times New Roman"/>
        <family val="1"/>
        <charset val="204"/>
      </rPr>
      <t>Показатель 3.8</t>
    </r>
    <r>
      <rPr>
        <sz val="10"/>
        <color theme="1"/>
        <rFont val="Times New Roman"/>
        <family val="1"/>
        <charset val="204"/>
      </rPr>
      <t xml:space="preserve"> - Установка пешеходного ограждения (обустройство участков улично-дорожной сети вблизи образовательных учреждений)</t>
    </r>
  </si>
  <si>
    <r>
      <rPr>
        <b/>
        <sz val="10"/>
        <color theme="1"/>
        <rFont val="Times New Roman"/>
        <family val="1"/>
        <charset val="204"/>
      </rPr>
      <t>Показатель 3.9</t>
    </r>
    <r>
      <rPr>
        <sz val="10"/>
        <color theme="1"/>
        <rFont val="Times New Roman"/>
        <family val="1"/>
        <charset val="204"/>
      </rPr>
      <t xml:space="preserve"> - Установка искусственного освещения  на пешеходных переходах (обустройство участков улично-дорожной сети вблизи образовательных учреждений)</t>
    </r>
  </si>
  <si>
    <r>
      <rPr>
        <b/>
        <sz val="10"/>
        <color theme="1"/>
        <rFont val="Times New Roman"/>
        <family val="1"/>
        <charset val="204"/>
      </rPr>
      <t>Показатель 3.10</t>
    </r>
    <r>
      <rPr>
        <sz val="10"/>
        <color theme="1"/>
        <rFont val="Times New Roman"/>
        <family val="1"/>
        <charset val="204"/>
      </rPr>
      <t xml:space="preserve"> - Установка и замена светофорных объектов (обустройство участков улично-дорожной сети вблизи образовательных учреждений)</t>
    </r>
  </si>
  <si>
    <r>
      <rPr>
        <b/>
        <sz val="10"/>
        <color theme="1"/>
        <rFont val="Times New Roman"/>
        <family val="1"/>
        <charset val="204"/>
      </rPr>
      <t>Показатель 3.11</t>
    </r>
    <r>
      <rPr>
        <sz val="10"/>
        <color theme="1"/>
        <rFont val="Times New Roman"/>
        <family val="1"/>
        <charset val="204"/>
      </rPr>
      <t xml:space="preserve"> -</t>
    </r>
  </si>
  <si>
    <r>
      <rPr>
        <b/>
        <sz val="10"/>
        <color theme="1"/>
        <rFont val="Times New Roman"/>
        <family val="1"/>
        <charset val="204"/>
      </rPr>
      <t>Показатель 4.1</t>
    </r>
    <r>
      <rPr>
        <sz val="10"/>
        <color theme="1"/>
        <rFont val="Times New Roman"/>
        <family val="1"/>
        <charset val="204"/>
      </rPr>
      <t xml:space="preserve"> - Количество объектов, для ремонта которых проведена достоверность определения сметной стоимости</t>
    </r>
  </si>
  <si>
    <t>Кулун, Ужур</t>
  </si>
  <si>
    <r>
      <rPr>
        <b/>
        <sz val="10"/>
        <color theme="1"/>
        <rFont val="Times New Roman"/>
        <family val="1"/>
        <charset val="204"/>
      </rPr>
      <t>Показатель 4.2</t>
    </r>
    <r>
      <rPr>
        <sz val="10"/>
        <color theme="1"/>
        <rFont val="Times New Roman"/>
        <family val="1"/>
        <charset val="204"/>
      </rPr>
      <t xml:space="preserve"> - Количество разработанных схем рекламных конструкций</t>
    </r>
  </si>
  <si>
    <r>
      <rPr>
        <b/>
        <sz val="10"/>
        <color theme="1"/>
        <rFont val="Times New Roman"/>
        <family val="1"/>
        <charset val="204"/>
      </rPr>
      <t>Показатель 4.3</t>
    </r>
    <r>
      <rPr>
        <sz val="10"/>
        <color theme="1"/>
        <rFont val="Times New Roman"/>
        <family val="1"/>
        <charset val="204"/>
      </rPr>
      <t xml:space="preserve"> - Количество разработанных  схем рекламного места </t>
    </r>
  </si>
  <si>
    <r>
      <rPr>
        <b/>
        <sz val="10"/>
        <color theme="1"/>
        <rFont val="Times New Roman"/>
        <family val="1"/>
        <charset val="204"/>
      </rPr>
      <t>Показатель 4.4</t>
    </r>
    <r>
      <rPr>
        <sz val="10"/>
        <color theme="1"/>
        <rFont val="Times New Roman"/>
        <family val="1"/>
        <charset val="204"/>
      </rPr>
      <t xml:space="preserve"> - Количество демонтированных рекламных конструкций</t>
    </r>
  </si>
  <si>
    <r>
      <rPr>
        <b/>
        <sz val="10"/>
        <color theme="1"/>
        <rFont val="Times New Roman"/>
        <family val="1"/>
        <charset val="204"/>
      </rPr>
      <t>Показатель 4.5</t>
    </r>
    <r>
      <rPr>
        <sz val="10"/>
        <color theme="1"/>
        <rFont val="Times New Roman"/>
        <family val="1"/>
        <charset val="204"/>
      </rPr>
      <t xml:space="preserve"> - Количество документов по внесению изменений в документы территориального планирования и градостроительного зонирования </t>
    </r>
  </si>
  <si>
    <r>
      <rPr>
        <b/>
        <sz val="10"/>
        <color theme="1"/>
        <rFont val="Times New Roman"/>
        <family val="1"/>
        <charset val="204"/>
      </rPr>
      <t>Показатель 4.6</t>
    </r>
    <r>
      <rPr>
        <sz val="10"/>
        <color theme="1"/>
        <rFont val="Times New Roman"/>
        <family val="1"/>
        <charset val="204"/>
      </rPr>
      <t xml:space="preserve"> - Площадь расселенного аварийного жилищного фонда </t>
    </r>
  </si>
  <si>
    <t>кв.м.</t>
  </si>
  <si>
    <r>
      <rPr>
        <b/>
        <sz val="10"/>
        <color theme="1"/>
        <rFont val="Times New Roman"/>
        <family val="1"/>
        <charset val="204"/>
      </rPr>
      <t>Показатель 4.7</t>
    </r>
    <r>
      <rPr>
        <sz val="10"/>
        <color theme="1"/>
        <rFont val="Times New Roman"/>
        <family val="1"/>
        <charset val="204"/>
      </rPr>
      <t xml:space="preserve"> - Количество разработанных проектов (строительство, благоустройство), прошедших экспертизу проектной документации</t>
    </r>
  </si>
  <si>
    <t>Администрация города Ужура, администрация Кулунского сельсовета, Администрация Озероучумского сельсовета</t>
  </si>
  <si>
    <r>
      <rPr>
        <b/>
        <sz val="10"/>
        <color theme="1"/>
        <rFont val="Times New Roman"/>
        <family val="1"/>
        <charset val="204"/>
      </rPr>
      <t>Показатель 1.6</t>
    </r>
    <r>
      <rPr>
        <sz val="10"/>
        <color theme="1"/>
        <rFont val="Times New Roman"/>
        <family val="1"/>
        <charset val="204"/>
      </rPr>
      <t xml:space="preserve"> - Количество установленных  модульных котельных</t>
    </r>
  </si>
  <si>
    <r>
      <t>Показатель 1.1</t>
    </r>
    <r>
      <rPr>
        <sz val="10"/>
        <color rgb="FF000000"/>
        <rFont val="Times New Roman"/>
        <family val="1"/>
        <charset val="204"/>
      </rPr>
      <t xml:space="preserve"> - Протяженность отремонтированных тепловых сетей</t>
    </r>
  </si>
  <si>
    <r>
      <t>Показатель 1.2</t>
    </r>
    <r>
      <rPr>
        <sz val="10"/>
        <color rgb="FF000000"/>
        <rFont val="Times New Roman"/>
        <family val="1"/>
        <charset val="204"/>
      </rPr>
      <t xml:space="preserve"> - Количество скважин, где организована территория  первого пояса ЗСО</t>
    </r>
  </si>
  <si>
    <r>
      <t>Показатель 1.3</t>
    </r>
    <r>
      <rPr>
        <sz val="10"/>
        <color rgb="FF000000"/>
        <rFont val="Times New Roman"/>
        <family val="1"/>
        <charset val="204"/>
      </rPr>
      <t xml:space="preserve"> - Количество отремонтированных объектов водоснабжения</t>
    </r>
  </si>
  <si>
    <r>
      <t>Показатель 1.4</t>
    </r>
    <r>
      <rPr>
        <sz val="10"/>
        <color rgb="FF000000"/>
        <rFont val="Times New Roman"/>
        <family val="1"/>
        <charset val="204"/>
      </rPr>
      <t xml:space="preserve"> - Протяженность отремонтированных водопроводных сетей</t>
    </r>
  </si>
  <si>
    <r>
      <t>Показатель 1.5</t>
    </r>
    <r>
      <rPr>
        <sz val="10"/>
        <color rgb="FF000000"/>
        <rFont val="Times New Roman"/>
        <family val="1"/>
        <charset val="204"/>
      </rPr>
      <t xml:space="preserve"> - Количество установленных  котлов</t>
    </r>
  </si>
  <si>
    <r>
      <t>Показатель 1.6</t>
    </r>
    <r>
      <rPr>
        <sz val="10"/>
        <color rgb="FF000000"/>
        <rFont val="Times New Roman"/>
        <family val="1"/>
        <charset val="204"/>
      </rPr>
      <t xml:space="preserve"> - Количество установленных  модульных котельных</t>
    </r>
  </si>
  <si>
    <r>
      <t>Показатель 4.1</t>
    </r>
    <r>
      <rPr>
        <sz val="10"/>
        <color rgb="FF000000"/>
        <rFont val="Times New Roman"/>
        <family val="1"/>
        <charset val="204"/>
      </rPr>
      <t xml:space="preserve"> - Количество объектов, для ремонта которых проведена достоверность определения сметной стоимости</t>
    </r>
  </si>
  <si>
    <r>
      <t>Показатель 4.2</t>
    </r>
    <r>
      <rPr>
        <sz val="10"/>
        <color rgb="FF000000"/>
        <rFont val="Times New Roman"/>
        <family val="1"/>
        <charset val="204"/>
      </rPr>
      <t xml:space="preserve"> - Количество разработанных схем рекламных конструкций</t>
    </r>
  </si>
  <si>
    <r>
      <t>Показатель 4.3</t>
    </r>
    <r>
      <rPr>
        <sz val="10"/>
        <color rgb="FF000000"/>
        <rFont val="Times New Roman"/>
        <family val="1"/>
        <charset val="204"/>
      </rPr>
      <t xml:space="preserve"> - Количество разработанных  схем рекламного места </t>
    </r>
  </si>
  <si>
    <r>
      <t>Показатель 4.4</t>
    </r>
    <r>
      <rPr>
        <sz val="10"/>
        <color rgb="FF000000"/>
        <rFont val="Times New Roman"/>
        <family val="1"/>
        <charset val="204"/>
      </rPr>
      <t xml:space="preserve"> - Количество демонтированных рекламных конструкций</t>
    </r>
  </si>
  <si>
    <r>
      <t>Показатель 4.5</t>
    </r>
    <r>
      <rPr>
        <sz val="10"/>
        <color rgb="FF000000"/>
        <rFont val="Times New Roman"/>
        <family val="1"/>
        <charset val="204"/>
      </rPr>
      <t xml:space="preserve"> - Количество документов по внесению изменений в документы территориального планирования и градостроительного зонирования </t>
    </r>
  </si>
  <si>
    <r>
      <t>Показатель 4.6</t>
    </r>
    <r>
      <rPr>
        <sz val="10"/>
        <color rgb="FF000000"/>
        <rFont val="Times New Roman"/>
        <family val="1"/>
        <charset val="204"/>
      </rPr>
      <t xml:space="preserve"> - Площадь расселенного аварийного жилищного фонда </t>
    </r>
  </si>
  <si>
    <r>
      <t>Показатель 4.7</t>
    </r>
    <r>
      <rPr>
        <sz val="10"/>
        <color rgb="FF000000"/>
        <rFont val="Times New Roman"/>
        <family val="1"/>
        <charset val="204"/>
      </rPr>
      <t xml:space="preserve"> - Количество разработанных проектов (строительство, благоустройство), прошедших экспертизу проектной документации</t>
    </r>
  </si>
  <si>
    <t>Кулун</t>
  </si>
  <si>
    <t>Крепцова-Зайченко Бочкарев</t>
  </si>
  <si>
    <t>0702</t>
  </si>
  <si>
    <t xml:space="preserve">0701 </t>
  </si>
  <si>
    <t xml:space="preserve">612 </t>
  </si>
</sst>
</file>

<file path=xl/styles.xml><?xml version="1.0" encoding="utf-8"?>
<styleSheet xmlns="http://schemas.openxmlformats.org/spreadsheetml/2006/main">
  <numFmts count="2">
    <numFmt numFmtId="164" formatCode="0.0"/>
    <numFmt numFmtId="165" formatCode="0.000"/>
  </numFmts>
  <fonts count="10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sz val="10"/>
      <color theme="1"/>
      <name val="Calibri"/>
      <family val="2"/>
      <charset val="204"/>
      <scheme val="minor"/>
    </font>
    <font>
      <b/>
      <sz val="10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FF"/>
        <bgColor rgb="FF000000"/>
      </patternFill>
    </fill>
    <fill>
      <patternFill patternType="solid">
        <fgColor rgb="FFFFFF00"/>
        <bgColor indexed="64"/>
      </patternFill>
    </fill>
  </fills>
  <borders count="59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</borders>
  <cellStyleXfs count="1">
    <xf numFmtId="0" fontId="0" fillId="0" borderId="0"/>
  </cellStyleXfs>
  <cellXfs count="388">
    <xf numFmtId="0" fontId="0" fillId="0" borderId="0" xfId="0"/>
    <xf numFmtId="0" fontId="1" fillId="0" borderId="0" xfId="0" applyFont="1"/>
    <xf numFmtId="0" fontId="3" fillId="0" borderId="21" xfId="0" applyFont="1" applyBorder="1" applyAlignment="1">
      <alignment horizontal="center" vertical="top" wrapText="1"/>
    </xf>
    <xf numFmtId="0" fontId="3" fillId="0" borderId="23" xfId="0" applyFont="1" applyBorder="1" applyAlignment="1">
      <alignment horizontal="center" vertical="top" wrapText="1"/>
    </xf>
    <xf numFmtId="0" fontId="3" fillId="3" borderId="19" xfId="0" applyFont="1" applyFill="1" applyBorder="1" applyAlignment="1">
      <alignment vertical="top" wrapText="1"/>
    </xf>
    <xf numFmtId="0" fontId="3" fillId="3" borderId="13" xfId="0" applyFont="1" applyFill="1" applyBorder="1" applyAlignment="1">
      <alignment vertical="top" wrapText="1"/>
    </xf>
    <xf numFmtId="0" fontId="3" fillId="3" borderId="24" xfId="0" applyFont="1" applyFill="1" applyBorder="1" applyAlignment="1">
      <alignment vertical="top" wrapText="1"/>
    </xf>
    <xf numFmtId="0" fontId="3" fillId="3" borderId="31" xfId="0" applyFont="1" applyFill="1" applyBorder="1" applyAlignment="1">
      <alignment vertical="top" wrapText="1"/>
    </xf>
    <xf numFmtId="0" fontId="0" fillId="3" borderId="0" xfId="0" applyFill="1"/>
    <xf numFmtId="49" fontId="0" fillId="3" borderId="0" xfId="0" applyNumberFormat="1" applyFill="1"/>
    <xf numFmtId="0" fontId="5" fillId="3" borderId="0" xfId="0" applyFont="1" applyFill="1"/>
    <xf numFmtId="0" fontId="1" fillId="3" borderId="24" xfId="0" applyFont="1" applyFill="1" applyBorder="1" applyAlignment="1">
      <alignment horizontal="center" vertical="top" wrapText="1"/>
    </xf>
    <xf numFmtId="49" fontId="2" fillId="3" borderId="19" xfId="0" applyNumberFormat="1" applyFont="1" applyFill="1" applyBorder="1" applyAlignment="1">
      <alignment horizontal="center" vertical="center" wrapText="1"/>
    </xf>
    <xf numFmtId="0" fontId="2" fillId="3" borderId="19" xfId="0" applyFont="1" applyFill="1" applyBorder="1" applyAlignment="1">
      <alignment horizontal="center" vertical="center" wrapText="1"/>
    </xf>
    <xf numFmtId="164" fontId="3" fillId="3" borderId="13" xfId="0" applyNumberFormat="1" applyFont="1" applyFill="1" applyBorder="1" applyAlignment="1">
      <alignment horizontal="center" vertical="top" wrapText="1"/>
    </xf>
    <xf numFmtId="164" fontId="3" fillId="3" borderId="24" xfId="0" applyNumberFormat="1" applyFont="1" applyFill="1" applyBorder="1" applyAlignment="1">
      <alignment horizontal="center" vertical="top" wrapText="1"/>
    </xf>
    <xf numFmtId="0" fontId="1" fillId="3" borderId="0" xfId="0" applyFont="1" applyFill="1" applyAlignment="1">
      <alignment vertical="center"/>
    </xf>
    <xf numFmtId="0" fontId="1" fillId="3" borderId="32" xfId="0" applyFont="1" applyFill="1" applyBorder="1" applyAlignment="1">
      <alignment horizontal="center" vertical="top" wrapText="1"/>
    </xf>
    <xf numFmtId="49" fontId="1" fillId="3" borderId="32" xfId="0" applyNumberFormat="1" applyFont="1" applyFill="1" applyBorder="1" applyAlignment="1">
      <alignment horizontal="center" vertical="top" wrapText="1"/>
    </xf>
    <xf numFmtId="0" fontId="1" fillId="3" borderId="38" xfId="0" applyFont="1" applyFill="1" applyBorder="1" applyAlignment="1">
      <alignment horizontal="center" vertical="top" wrapText="1"/>
    </xf>
    <xf numFmtId="0" fontId="3" fillId="3" borderId="38" xfId="0" applyFont="1" applyFill="1" applyBorder="1" applyAlignment="1">
      <alignment vertical="top" wrapText="1"/>
    </xf>
    <xf numFmtId="0" fontId="3" fillId="3" borderId="39" xfId="0" applyFont="1" applyFill="1" applyBorder="1" applyAlignment="1">
      <alignment vertical="top" wrapText="1"/>
    </xf>
    <xf numFmtId="0" fontId="3" fillId="3" borderId="30" xfId="0" applyFont="1" applyFill="1" applyBorder="1" applyAlignment="1">
      <alignment horizontal="left" vertical="center" wrapText="1"/>
    </xf>
    <xf numFmtId="164" fontId="3" fillId="3" borderId="19" xfId="0" applyNumberFormat="1" applyFont="1" applyFill="1" applyBorder="1" applyAlignment="1">
      <alignment horizontal="center" vertical="top" wrapText="1"/>
    </xf>
    <xf numFmtId="0" fontId="0" fillId="3" borderId="0" xfId="0" applyFill="1" applyAlignment="1">
      <alignment horizontal="left"/>
    </xf>
    <xf numFmtId="0" fontId="6" fillId="3" borderId="9" xfId="0" applyFont="1" applyFill="1" applyBorder="1" applyAlignment="1">
      <alignment horizontal="center" vertical="top" wrapText="1"/>
    </xf>
    <xf numFmtId="0" fontId="3" fillId="3" borderId="1" xfId="0" applyFont="1" applyFill="1" applyBorder="1" applyAlignment="1">
      <alignment horizontal="center" vertical="top" wrapText="1"/>
    </xf>
    <xf numFmtId="0" fontId="3" fillId="3" borderId="4" xfId="0" applyFont="1" applyFill="1" applyBorder="1" applyAlignment="1">
      <alignment horizontal="left" vertical="top" wrapText="1"/>
    </xf>
    <xf numFmtId="0" fontId="3" fillId="3" borderId="4" xfId="0" applyFont="1" applyFill="1" applyBorder="1" applyAlignment="1">
      <alignment horizontal="center" vertical="top" wrapText="1"/>
    </xf>
    <xf numFmtId="0" fontId="1" fillId="3" borderId="0" xfId="0" applyFont="1" applyFill="1"/>
    <xf numFmtId="164" fontId="6" fillId="3" borderId="19" xfId="0" applyNumberFormat="1" applyFont="1" applyFill="1" applyBorder="1" applyAlignment="1">
      <alignment horizontal="center" vertical="top" wrapText="1"/>
    </xf>
    <xf numFmtId="0" fontId="3" fillId="0" borderId="5" xfId="0" applyFont="1" applyBorder="1" applyAlignment="1">
      <alignment horizontal="center" vertical="top" wrapText="1"/>
    </xf>
    <xf numFmtId="0" fontId="6" fillId="0" borderId="5" xfId="0" applyFont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9" xfId="0" applyFont="1" applyBorder="1" applyAlignment="1">
      <alignment horizontal="center" vertical="top" wrapText="1"/>
    </xf>
    <xf numFmtId="0" fontId="0" fillId="0" borderId="0" xfId="0" applyBorder="1"/>
    <xf numFmtId="0" fontId="1" fillId="0" borderId="0" xfId="0" applyFont="1" applyBorder="1" applyAlignment="1">
      <alignment horizontal="center" vertical="top" wrapText="1"/>
    </xf>
    <xf numFmtId="9" fontId="0" fillId="0" borderId="0" xfId="0" applyNumberFormat="1" applyBorder="1" applyAlignment="1">
      <alignment wrapText="1"/>
    </xf>
    <xf numFmtId="164" fontId="6" fillId="0" borderId="19" xfId="0" applyNumberFormat="1" applyFont="1" applyFill="1" applyBorder="1" applyAlignment="1">
      <alignment horizontal="center" vertical="top" wrapText="1"/>
    </xf>
    <xf numFmtId="0" fontId="3" fillId="0" borderId="30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vertical="top" wrapText="1"/>
    </xf>
    <xf numFmtId="164" fontId="3" fillId="0" borderId="19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vertical="top" wrapText="1"/>
    </xf>
    <xf numFmtId="49" fontId="3" fillId="0" borderId="13" xfId="0" applyNumberFormat="1" applyFont="1" applyFill="1" applyBorder="1" applyAlignment="1">
      <alignment horizontal="center" vertical="top" wrapText="1"/>
    </xf>
    <xf numFmtId="164" fontId="2" fillId="0" borderId="13" xfId="0" applyNumberFormat="1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164" fontId="2" fillId="0" borderId="24" xfId="0" applyNumberFormat="1" applyFont="1" applyFill="1" applyBorder="1" applyAlignment="1">
      <alignment horizontal="center" vertical="center" wrapText="1"/>
    </xf>
    <xf numFmtId="164" fontId="2" fillId="0" borderId="41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164" fontId="2" fillId="0" borderId="40" xfId="0" applyNumberFormat="1" applyFont="1" applyFill="1" applyBorder="1" applyAlignment="1">
      <alignment horizontal="center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4" fontId="3" fillId="0" borderId="36" xfId="0" applyNumberFormat="1" applyFont="1" applyFill="1" applyBorder="1" applyAlignment="1">
      <alignment horizontal="center" vertical="center" wrapText="1"/>
    </xf>
    <xf numFmtId="0" fontId="1" fillId="3" borderId="44" xfId="0" applyFont="1" applyFill="1" applyBorder="1"/>
    <xf numFmtId="0" fontId="3" fillId="0" borderId="21" xfId="0" applyFont="1" applyFill="1" applyBorder="1" applyAlignment="1">
      <alignment horizontal="center" vertical="top" wrapText="1"/>
    </xf>
    <xf numFmtId="0" fontId="3" fillId="0" borderId="32" xfId="0" applyFont="1" applyFill="1" applyBorder="1" applyAlignment="1">
      <alignment horizontal="center" vertical="center" wrapText="1"/>
    </xf>
    <xf numFmtId="49" fontId="3" fillId="0" borderId="13" xfId="0" applyNumberFormat="1" applyFont="1" applyFill="1" applyBorder="1" applyAlignment="1">
      <alignment horizontal="center" vertical="center" wrapText="1"/>
    </xf>
    <xf numFmtId="0" fontId="3" fillId="3" borderId="32" xfId="0" applyFont="1" applyFill="1" applyBorder="1" applyAlignment="1">
      <alignment horizontal="left" vertical="center" wrapText="1"/>
    </xf>
    <xf numFmtId="0" fontId="3" fillId="3" borderId="27" xfId="0" applyFont="1" applyFill="1" applyBorder="1" applyAlignment="1">
      <alignment horizontal="left" vertical="center" wrapText="1"/>
    </xf>
    <xf numFmtId="0" fontId="3" fillId="3" borderId="19" xfId="0" applyFont="1" applyFill="1" applyBorder="1" applyAlignment="1">
      <alignment horizontal="left" vertical="center" wrapText="1"/>
    </xf>
    <xf numFmtId="0" fontId="3" fillId="3" borderId="32" xfId="0" applyFont="1" applyFill="1" applyBorder="1" applyAlignment="1">
      <alignment horizontal="center" vertical="center" wrapText="1"/>
    </xf>
    <xf numFmtId="0" fontId="3" fillId="3" borderId="27" xfId="0" applyFont="1" applyFill="1" applyBorder="1" applyAlignment="1">
      <alignment horizontal="center" vertical="center" wrapText="1"/>
    </xf>
    <xf numFmtId="49" fontId="3" fillId="0" borderId="27" xfId="0" applyNumberFormat="1" applyFont="1" applyFill="1" applyBorder="1" applyAlignment="1">
      <alignment horizontal="center" vertical="center" wrapText="1"/>
    </xf>
    <xf numFmtId="0" fontId="3" fillId="0" borderId="31" xfId="0" applyFont="1" applyFill="1" applyBorder="1" applyAlignment="1">
      <alignment vertical="top" wrapText="1"/>
    </xf>
    <xf numFmtId="0" fontId="3" fillId="0" borderId="31" xfId="0" applyFont="1" applyFill="1" applyBorder="1" applyAlignment="1">
      <alignment horizontal="center" vertical="top" wrapText="1"/>
    </xf>
    <xf numFmtId="0" fontId="3" fillId="3" borderId="20" xfId="0" applyFont="1" applyFill="1" applyBorder="1" applyAlignment="1">
      <alignment vertical="top" wrapText="1"/>
    </xf>
    <xf numFmtId="0" fontId="0" fillId="3" borderId="31" xfId="0" applyFill="1" applyBorder="1"/>
    <xf numFmtId="0" fontId="3" fillId="3" borderId="38" xfId="0" applyFont="1" applyFill="1" applyBorder="1" applyAlignment="1">
      <alignment horizontal="center" vertical="top" wrapText="1"/>
    </xf>
    <xf numFmtId="0" fontId="3" fillId="3" borderId="39" xfId="0" applyFont="1" applyFill="1" applyBorder="1" applyAlignment="1">
      <alignment horizontal="center" vertical="top" wrapText="1"/>
    </xf>
    <xf numFmtId="0" fontId="3" fillId="3" borderId="32" xfId="0" applyFont="1" applyFill="1" applyBorder="1" applyAlignment="1">
      <alignment horizontal="left" vertical="center" wrapText="1"/>
    </xf>
    <xf numFmtId="49" fontId="3" fillId="0" borderId="27" xfId="0" applyNumberFormat="1" applyFont="1" applyFill="1" applyBorder="1" applyAlignment="1">
      <alignment horizontal="center" vertical="center" wrapText="1"/>
    </xf>
    <xf numFmtId="0" fontId="3" fillId="0" borderId="32" xfId="0" applyFont="1" applyFill="1" applyBorder="1" applyAlignment="1">
      <alignment horizontal="center" vertical="center" wrapText="1"/>
    </xf>
    <xf numFmtId="0" fontId="3" fillId="3" borderId="19" xfId="0" applyFont="1" applyFill="1" applyBorder="1" applyAlignment="1">
      <alignment horizontal="left" vertical="center" wrapText="1"/>
    </xf>
    <xf numFmtId="0" fontId="3" fillId="3" borderId="32" xfId="0" applyFont="1" applyFill="1" applyBorder="1" applyAlignment="1">
      <alignment horizontal="center" vertical="center" wrapText="1"/>
    </xf>
    <xf numFmtId="49" fontId="2" fillId="0" borderId="19" xfId="0" applyNumberFormat="1" applyFont="1" applyFill="1" applyBorder="1" applyAlignment="1">
      <alignment horizontal="center" vertical="center" wrapText="1"/>
    </xf>
    <xf numFmtId="0" fontId="1" fillId="0" borderId="19" xfId="0" applyFont="1" applyFill="1" applyBorder="1" applyAlignment="1">
      <alignment vertical="center" wrapText="1"/>
    </xf>
    <xf numFmtId="164" fontId="1" fillId="0" borderId="19" xfId="0" applyNumberFormat="1" applyFont="1" applyFill="1" applyBorder="1" applyAlignment="1">
      <alignment vertical="center" wrapText="1"/>
    </xf>
    <xf numFmtId="0" fontId="2" fillId="0" borderId="40" xfId="0" applyFont="1" applyFill="1" applyBorder="1" applyAlignment="1">
      <alignment horizontal="center" vertical="center" wrapText="1"/>
    </xf>
    <xf numFmtId="49" fontId="2" fillId="0" borderId="13" xfId="0" applyNumberFormat="1" applyFont="1" applyFill="1" applyBorder="1" applyAlignment="1">
      <alignment horizontal="center" vertical="center" wrapText="1"/>
    </xf>
    <xf numFmtId="49" fontId="1" fillId="0" borderId="13" xfId="0" applyNumberFormat="1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vertical="center" wrapText="1"/>
    </xf>
    <xf numFmtId="49" fontId="2" fillId="0" borderId="24" xfId="0" applyNumberFormat="1" applyFont="1" applyFill="1" applyBorder="1" applyAlignment="1">
      <alignment horizontal="center" vertical="center" wrapText="1"/>
    </xf>
    <xf numFmtId="49" fontId="1" fillId="0" borderId="24" xfId="0" applyNumberFormat="1" applyFont="1" applyFill="1" applyBorder="1" applyAlignment="1">
      <alignment horizontal="center" vertical="center" wrapText="1"/>
    </xf>
    <xf numFmtId="0" fontId="1" fillId="0" borderId="24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vertical="center" wrapText="1"/>
    </xf>
    <xf numFmtId="0" fontId="2" fillId="0" borderId="19" xfId="0" applyFont="1" applyFill="1" applyBorder="1" applyAlignment="1">
      <alignment vertical="center" wrapText="1"/>
    </xf>
    <xf numFmtId="0" fontId="3" fillId="0" borderId="17" xfId="0" applyFont="1" applyFill="1" applyBorder="1" applyAlignment="1">
      <alignment vertical="center" wrapText="1"/>
    </xf>
    <xf numFmtId="0" fontId="3" fillId="0" borderId="13" xfId="0" applyFont="1" applyFill="1" applyBorder="1" applyAlignment="1">
      <alignment horizontal="center" vertical="center" wrapText="1"/>
    </xf>
    <xf numFmtId="49" fontId="3" fillId="3" borderId="32" xfId="0" applyNumberFormat="1" applyFont="1" applyFill="1" applyBorder="1" applyAlignment="1">
      <alignment horizontal="center" vertical="center" wrapText="1"/>
    </xf>
    <xf numFmtId="164" fontId="3" fillId="0" borderId="32" xfId="0" applyNumberFormat="1" applyFont="1" applyFill="1" applyBorder="1" applyAlignment="1">
      <alignment horizontal="center" vertical="center" wrapText="1"/>
    </xf>
    <xf numFmtId="49" fontId="3" fillId="3" borderId="30" xfId="0" applyNumberFormat="1" applyFont="1" applyFill="1" applyBorder="1" applyAlignment="1">
      <alignment horizontal="center" vertical="center" wrapText="1"/>
    </xf>
    <xf numFmtId="0" fontId="3" fillId="3" borderId="30" xfId="0" applyFont="1" applyFill="1" applyBorder="1" applyAlignment="1">
      <alignment vertical="center" wrapText="1"/>
    </xf>
    <xf numFmtId="164" fontId="3" fillId="0" borderId="30" xfId="0" applyNumberFormat="1" applyFont="1" applyFill="1" applyBorder="1" applyAlignment="1">
      <alignment horizontal="center" vertical="center" wrapText="1"/>
    </xf>
    <xf numFmtId="49" fontId="3" fillId="3" borderId="19" xfId="0" applyNumberFormat="1" applyFont="1" applyFill="1" applyBorder="1" applyAlignment="1">
      <alignment horizontal="center" vertical="center" wrapText="1"/>
    </xf>
    <xf numFmtId="0" fontId="3" fillId="3" borderId="19" xfId="0" applyFont="1" applyFill="1" applyBorder="1" applyAlignment="1">
      <alignment horizontal="center" vertical="center" wrapText="1"/>
    </xf>
    <xf numFmtId="0" fontId="3" fillId="3" borderId="30" xfId="0" applyFont="1" applyFill="1" applyBorder="1" applyAlignment="1">
      <alignment horizontal="center" vertical="center" wrapText="1"/>
    </xf>
    <xf numFmtId="0" fontId="0" fillId="3" borderId="30" xfId="0" applyFill="1" applyBorder="1" applyAlignment="1">
      <alignment horizontal="center" vertical="center"/>
    </xf>
    <xf numFmtId="0" fontId="1" fillId="3" borderId="19" xfId="0" applyFont="1" applyFill="1" applyBorder="1" applyAlignment="1">
      <alignment vertical="center" wrapText="1"/>
    </xf>
    <xf numFmtId="164" fontId="2" fillId="3" borderId="19" xfId="0" applyNumberFormat="1" applyFont="1" applyFill="1" applyBorder="1" applyAlignment="1">
      <alignment horizontal="center" vertical="center" wrapText="1"/>
    </xf>
    <xf numFmtId="164" fontId="1" fillId="3" borderId="19" xfId="0" applyNumberFormat="1" applyFont="1" applyFill="1" applyBorder="1" applyAlignment="1">
      <alignment horizontal="center" vertical="center" wrapText="1"/>
    </xf>
    <xf numFmtId="164" fontId="2" fillId="3" borderId="40" xfId="0" applyNumberFormat="1" applyFont="1" applyFill="1" applyBorder="1" applyAlignment="1">
      <alignment horizontal="center" vertical="center" wrapText="1"/>
    </xf>
    <xf numFmtId="49" fontId="2" fillId="3" borderId="13" xfId="0" applyNumberFormat="1" applyFont="1" applyFill="1" applyBorder="1" applyAlignment="1">
      <alignment horizontal="center" vertical="center" wrapText="1"/>
    </xf>
    <xf numFmtId="49" fontId="1" fillId="3" borderId="13" xfId="0" applyNumberFormat="1" applyFont="1" applyFill="1" applyBorder="1" applyAlignment="1">
      <alignment horizontal="center" vertical="center" wrapText="1"/>
    </xf>
    <xf numFmtId="0" fontId="1" fillId="3" borderId="13" xfId="0" applyFont="1" applyFill="1" applyBorder="1" applyAlignment="1">
      <alignment horizontal="center" vertical="center" wrapText="1"/>
    </xf>
    <xf numFmtId="0" fontId="1" fillId="3" borderId="13" xfId="0" applyFont="1" applyFill="1" applyBorder="1" applyAlignment="1">
      <alignment vertical="center" wrapText="1"/>
    </xf>
    <xf numFmtId="164" fontId="2" fillId="3" borderId="13" xfId="0" applyNumberFormat="1" applyFont="1" applyFill="1" applyBorder="1" applyAlignment="1">
      <alignment horizontal="center" vertical="center" wrapText="1"/>
    </xf>
    <xf numFmtId="164" fontId="1" fillId="3" borderId="13" xfId="0" applyNumberFormat="1" applyFont="1" applyFill="1" applyBorder="1" applyAlignment="1">
      <alignment horizontal="center" vertical="center" wrapText="1"/>
    </xf>
    <xf numFmtId="164" fontId="2" fillId="3" borderId="14" xfId="0" applyNumberFormat="1" applyFont="1" applyFill="1" applyBorder="1" applyAlignment="1">
      <alignment horizontal="center" vertical="center" wrapText="1"/>
    </xf>
    <xf numFmtId="49" fontId="2" fillId="3" borderId="24" xfId="0" applyNumberFormat="1" applyFont="1" applyFill="1" applyBorder="1" applyAlignment="1">
      <alignment horizontal="center" vertical="center" wrapText="1"/>
    </xf>
    <xf numFmtId="49" fontId="1" fillId="3" borderId="24" xfId="0" applyNumberFormat="1" applyFont="1" applyFill="1" applyBorder="1" applyAlignment="1">
      <alignment horizontal="center" vertical="center" wrapText="1"/>
    </xf>
    <xf numFmtId="0" fontId="1" fillId="3" borderId="24" xfId="0" applyFont="1" applyFill="1" applyBorder="1" applyAlignment="1">
      <alignment horizontal="center" vertical="center" wrapText="1"/>
    </xf>
    <xf numFmtId="0" fontId="1" fillId="3" borderId="24" xfId="0" applyFont="1" applyFill="1" applyBorder="1" applyAlignment="1">
      <alignment vertical="center" wrapText="1"/>
    </xf>
    <xf numFmtId="164" fontId="2" fillId="3" borderId="24" xfId="0" applyNumberFormat="1" applyFont="1" applyFill="1" applyBorder="1" applyAlignment="1">
      <alignment horizontal="center" vertical="center" wrapText="1"/>
    </xf>
    <xf numFmtId="49" fontId="3" fillId="3" borderId="27" xfId="0" applyNumberFormat="1" applyFont="1" applyFill="1" applyBorder="1" applyAlignment="1">
      <alignment horizontal="center" vertical="center" wrapText="1"/>
    </xf>
    <xf numFmtId="0" fontId="3" fillId="3" borderId="27" xfId="0" applyFont="1" applyFill="1" applyBorder="1" applyAlignment="1">
      <alignment vertical="center" wrapText="1"/>
    </xf>
    <xf numFmtId="164" fontId="3" fillId="0" borderId="27" xfId="0" applyNumberFormat="1" applyFont="1" applyFill="1" applyBorder="1" applyAlignment="1">
      <alignment horizontal="center" vertical="center" wrapText="1"/>
    </xf>
    <xf numFmtId="0" fontId="2" fillId="3" borderId="19" xfId="0" applyFont="1" applyFill="1" applyBorder="1" applyAlignment="1">
      <alignment vertical="center" wrapText="1"/>
    </xf>
    <xf numFmtId="49" fontId="3" fillId="0" borderId="30" xfId="0" applyNumberFormat="1" applyFont="1" applyFill="1" applyBorder="1" applyAlignment="1">
      <alignment horizontal="center" vertical="center" wrapText="1"/>
    </xf>
    <xf numFmtId="0" fontId="2" fillId="3" borderId="13" xfId="0" applyFont="1" applyFill="1" applyBorder="1" applyAlignment="1">
      <alignment horizontal="center" vertical="center" wrapText="1"/>
    </xf>
    <xf numFmtId="0" fontId="2" fillId="3" borderId="24" xfId="0" applyFont="1" applyFill="1" applyBorder="1" applyAlignment="1">
      <alignment horizontal="center" vertical="center" wrapText="1"/>
    </xf>
    <xf numFmtId="0" fontId="3" fillId="0" borderId="30" xfId="0" applyFont="1" applyFill="1" applyBorder="1" applyAlignment="1">
      <alignment horizontal="center" vertical="center" wrapText="1"/>
    </xf>
    <xf numFmtId="49" fontId="3" fillId="0" borderId="32" xfId="0" applyNumberFormat="1" applyFont="1" applyFill="1" applyBorder="1" applyAlignment="1">
      <alignment horizontal="center" vertical="center" wrapText="1"/>
    </xf>
    <xf numFmtId="0" fontId="3" fillId="0" borderId="27" xfId="0" applyFont="1" applyFill="1" applyBorder="1" applyAlignment="1">
      <alignment horizontal="center" vertical="center" wrapText="1"/>
    </xf>
    <xf numFmtId="0" fontId="3" fillId="0" borderId="27" xfId="0" applyFont="1" applyFill="1" applyBorder="1" applyAlignment="1">
      <alignment horizontal="left" vertical="center" wrapText="1"/>
    </xf>
    <xf numFmtId="0" fontId="3" fillId="0" borderId="27" xfId="0" applyFont="1" applyFill="1" applyBorder="1" applyAlignment="1">
      <alignment horizontal="left" vertical="center" wrapText="1"/>
    </xf>
    <xf numFmtId="0" fontId="2" fillId="3" borderId="13" xfId="0" applyFont="1" applyFill="1" applyBorder="1" applyAlignment="1">
      <alignment horizontal="left" vertical="center" wrapText="1"/>
    </xf>
    <xf numFmtId="0" fontId="2" fillId="3" borderId="24" xfId="0" applyFont="1" applyFill="1" applyBorder="1" applyAlignment="1">
      <alignment horizontal="left" vertical="center" wrapText="1"/>
    </xf>
    <xf numFmtId="0" fontId="3" fillId="0" borderId="32" xfId="0" applyFont="1" applyFill="1" applyBorder="1" applyAlignment="1">
      <alignment horizontal="left" vertical="center" wrapText="1"/>
    </xf>
    <xf numFmtId="0" fontId="2" fillId="3" borderId="19" xfId="0" applyFont="1" applyFill="1" applyBorder="1" applyAlignment="1">
      <alignment horizontal="left" vertical="center" wrapText="1"/>
    </xf>
    <xf numFmtId="0" fontId="6" fillId="3" borderId="13" xfId="0" applyFont="1" applyFill="1" applyBorder="1" applyAlignment="1">
      <alignment horizontal="left" vertical="center" wrapText="1"/>
    </xf>
    <xf numFmtId="0" fontId="6" fillId="3" borderId="24" xfId="0" applyFont="1" applyFill="1" applyBorder="1" applyAlignment="1">
      <alignment horizontal="left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2" fillId="0" borderId="13" xfId="0" applyFont="1" applyFill="1" applyBorder="1" applyAlignment="1">
      <alignment horizontal="left" vertical="center" wrapText="1"/>
    </xf>
    <xf numFmtId="0" fontId="2" fillId="0" borderId="24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7" fillId="3" borderId="30" xfId="0" applyFont="1" applyFill="1" applyBorder="1" applyAlignment="1">
      <alignment horizontal="left" vertical="center" wrapText="1"/>
    </xf>
    <xf numFmtId="49" fontId="8" fillId="4" borderId="30" xfId="0" applyNumberFormat="1" applyFont="1" applyFill="1" applyBorder="1" applyAlignment="1">
      <alignment horizontal="center" vertical="center" wrapText="1"/>
    </xf>
    <xf numFmtId="49" fontId="8" fillId="4" borderId="45" xfId="0" applyNumberFormat="1" applyFont="1" applyFill="1" applyBorder="1" applyAlignment="1">
      <alignment horizontal="center" vertical="center" wrapText="1"/>
    </xf>
    <xf numFmtId="0" fontId="3" fillId="0" borderId="30" xfId="0" applyFont="1" applyFill="1" applyBorder="1" applyAlignment="1">
      <alignment vertical="center" wrapText="1"/>
    </xf>
    <xf numFmtId="0" fontId="3" fillId="3" borderId="5" xfId="0" applyFont="1" applyFill="1" applyBorder="1" applyAlignment="1">
      <alignment horizontal="center" vertical="top" wrapText="1"/>
    </xf>
    <xf numFmtId="164" fontId="3" fillId="0" borderId="31" xfId="0" applyNumberFormat="1" applyFont="1" applyFill="1" applyBorder="1" applyAlignment="1">
      <alignment horizontal="center" vertical="center" wrapText="1"/>
    </xf>
    <xf numFmtId="164" fontId="3" fillId="0" borderId="47" xfId="0" applyNumberFormat="1" applyFont="1" applyFill="1" applyBorder="1" applyAlignment="1">
      <alignment horizontal="center" vertical="center" wrapText="1"/>
    </xf>
    <xf numFmtId="0" fontId="3" fillId="3" borderId="46" xfId="0" applyFont="1" applyFill="1" applyBorder="1" applyAlignment="1">
      <alignment vertical="top" wrapText="1"/>
    </xf>
    <xf numFmtId="49" fontId="3" fillId="0" borderId="46" xfId="0" applyNumberFormat="1" applyFont="1" applyFill="1" applyBorder="1" applyAlignment="1">
      <alignment horizontal="center" vertical="center" wrapText="1"/>
    </xf>
    <xf numFmtId="0" fontId="1" fillId="0" borderId="0" xfId="0" applyFont="1" applyAlignment="1"/>
    <xf numFmtId="49" fontId="3" fillId="0" borderId="48" xfId="0" applyNumberFormat="1" applyFont="1" applyFill="1" applyBorder="1" applyAlignment="1">
      <alignment horizontal="center" vertical="center" wrapText="1"/>
    </xf>
    <xf numFmtId="49" fontId="3" fillId="0" borderId="7" xfId="0" applyNumberFormat="1" applyFont="1" applyFill="1" applyBorder="1" applyAlignment="1">
      <alignment horizontal="center" vertical="center" wrapText="1"/>
    </xf>
    <xf numFmtId="0" fontId="3" fillId="3" borderId="26" xfId="0" applyFont="1" applyFill="1" applyBorder="1" applyAlignment="1">
      <alignment horizontal="center" vertical="center" wrapText="1"/>
    </xf>
    <xf numFmtId="0" fontId="3" fillId="3" borderId="26" xfId="0" applyFont="1" applyFill="1" applyBorder="1" applyAlignment="1">
      <alignment horizontal="left" vertical="center" wrapText="1"/>
    </xf>
    <xf numFmtId="0" fontId="3" fillId="3" borderId="27" xfId="0" applyFont="1" applyFill="1" applyBorder="1" applyAlignment="1">
      <alignment horizontal="left" vertical="center" wrapText="1"/>
    </xf>
    <xf numFmtId="49" fontId="3" fillId="0" borderId="27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3" borderId="35" xfId="0" applyFont="1" applyFill="1" applyBorder="1" applyAlignment="1">
      <alignment horizontal="center" vertical="top" wrapText="1"/>
    </xf>
    <xf numFmtId="0" fontId="3" fillId="3" borderId="39" xfId="0" applyFont="1" applyFill="1" applyBorder="1" applyAlignment="1">
      <alignment horizontal="center" vertical="top" wrapText="1"/>
    </xf>
    <xf numFmtId="49" fontId="3" fillId="0" borderId="43" xfId="0" applyNumberFormat="1" applyFont="1" applyFill="1" applyBorder="1" applyAlignment="1">
      <alignment horizontal="center" vertical="center" wrapText="1"/>
    </xf>
    <xf numFmtId="49" fontId="3" fillId="0" borderId="13" xfId="0" applyNumberFormat="1" applyFont="1" applyFill="1" applyBorder="1" applyAlignment="1">
      <alignment horizontal="center" vertical="center" wrapText="1"/>
    </xf>
    <xf numFmtId="0" fontId="3" fillId="0" borderId="37" xfId="0" applyFont="1" applyFill="1" applyBorder="1" applyAlignment="1">
      <alignment horizontal="center" vertical="top" wrapText="1"/>
    </xf>
    <xf numFmtId="0" fontId="1" fillId="3" borderId="24" xfId="0" applyFont="1" applyFill="1" applyBorder="1" applyAlignment="1">
      <alignment horizontal="center" vertical="top" wrapText="1"/>
    </xf>
    <xf numFmtId="0" fontId="3" fillId="0" borderId="33" xfId="0" applyFont="1" applyFill="1" applyBorder="1" applyAlignment="1">
      <alignment horizontal="center" vertical="center" wrapText="1"/>
    </xf>
    <xf numFmtId="0" fontId="3" fillId="3" borderId="26" xfId="0" applyFont="1" applyFill="1" applyBorder="1" applyAlignment="1">
      <alignment horizontal="center" vertical="center" wrapText="1"/>
    </xf>
    <xf numFmtId="0" fontId="3" fillId="3" borderId="26" xfId="0" applyFont="1" applyFill="1" applyBorder="1" applyAlignment="1">
      <alignment horizontal="left" vertical="center" wrapText="1"/>
    </xf>
    <xf numFmtId="0" fontId="3" fillId="3" borderId="27" xfId="0" applyFont="1" applyFill="1" applyBorder="1" applyAlignment="1">
      <alignment horizontal="left" vertical="center" wrapText="1"/>
    </xf>
    <xf numFmtId="49" fontId="3" fillId="0" borderId="26" xfId="0" applyNumberFormat="1" applyFont="1" applyFill="1" applyBorder="1" applyAlignment="1">
      <alignment horizontal="center" vertical="center" wrapText="1"/>
    </xf>
    <xf numFmtId="49" fontId="3" fillId="0" borderId="27" xfId="0" applyNumberFormat="1" applyFont="1" applyFill="1" applyBorder="1" applyAlignment="1">
      <alignment horizontal="center" vertical="center" wrapText="1"/>
    </xf>
    <xf numFmtId="0" fontId="3" fillId="3" borderId="39" xfId="0" applyFont="1" applyFill="1" applyBorder="1" applyAlignment="1">
      <alignment horizontal="center" vertical="top" wrapText="1"/>
    </xf>
    <xf numFmtId="0" fontId="3" fillId="3" borderId="19" xfId="0" applyFont="1" applyFill="1" applyBorder="1" applyAlignment="1">
      <alignment horizontal="left" vertical="center" wrapText="1"/>
    </xf>
    <xf numFmtId="0" fontId="3" fillId="3" borderId="19" xfId="0" applyFont="1" applyFill="1" applyBorder="1" applyAlignment="1">
      <alignment horizontal="center" vertical="center" wrapText="1"/>
    </xf>
    <xf numFmtId="164" fontId="3" fillId="5" borderId="30" xfId="0" applyNumberFormat="1" applyFont="1" applyFill="1" applyBorder="1" applyAlignment="1">
      <alignment horizontal="center" vertical="center" wrapText="1"/>
    </xf>
    <xf numFmtId="0" fontId="0" fillId="0" borderId="30" xfId="0" applyFill="1" applyBorder="1" applyAlignment="1">
      <alignment horizontal="center" vertical="center"/>
    </xf>
    <xf numFmtId="0" fontId="0" fillId="0" borderId="0" xfId="0" applyFill="1"/>
    <xf numFmtId="0" fontId="1" fillId="0" borderId="33" xfId="0" applyFont="1" applyFill="1" applyBorder="1" applyAlignment="1">
      <alignment horizontal="center" vertical="top" wrapText="1"/>
    </xf>
    <xf numFmtId="0" fontId="3" fillId="0" borderId="34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28" xfId="0" applyFont="1" applyFill="1" applyBorder="1" applyAlignment="1">
      <alignment horizontal="center" vertical="center" wrapText="1"/>
    </xf>
    <xf numFmtId="0" fontId="1" fillId="0" borderId="0" xfId="0" applyFont="1" applyFill="1" applyAlignment="1"/>
    <xf numFmtId="164" fontId="3" fillId="0" borderId="13" xfId="0" applyNumberFormat="1" applyFont="1" applyFill="1" applyBorder="1" applyAlignment="1">
      <alignment horizontal="center" vertical="top" wrapText="1"/>
    </xf>
    <xf numFmtId="164" fontId="3" fillId="0" borderId="24" xfId="0" applyNumberFormat="1" applyFont="1" applyFill="1" applyBorder="1" applyAlignment="1">
      <alignment horizontal="center" vertical="top" wrapText="1"/>
    </xf>
    <xf numFmtId="164" fontId="3" fillId="0" borderId="19" xfId="0" applyNumberFormat="1" applyFont="1" applyFill="1" applyBorder="1" applyAlignment="1">
      <alignment horizontal="center" vertical="top" wrapText="1"/>
    </xf>
    <xf numFmtId="0" fontId="3" fillId="0" borderId="13" xfId="0" applyFont="1" applyFill="1" applyBorder="1" applyAlignment="1">
      <alignment horizontal="left" vertical="top" wrapText="1"/>
    </xf>
    <xf numFmtId="0" fontId="3" fillId="0" borderId="13" xfId="0" applyFont="1" applyFill="1" applyBorder="1" applyAlignment="1">
      <alignment horizontal="center" vertical="top" wrapText="1"/>
    </xf>
    <xf numFmtId="164" fontId="3" fillId="0" borderId="22" xfId="0" applyNumberFormat="1" applyFont="1" applyFill="1" applyBorder="1" applyAlignment="1">
      <alignment horizontal="center" vertical="top" wrapText="1"/>
    </xf>
    <xf numFmtId="2" fontId="3" fillId="0" borderId="13" xfId="0" applyNumberFormat="1" applyFont="1" applyFill="1" applyBorder="1" applyAlignment="1">
      <alignment horizontal="center" vertical="top" wrapText="1"/>
    </xf>
    <xf numFmtId="2" fontId="3" fillId="0" borderId="22" xfId="0" applyNumberFormat="1" applyFont="1" applyFill="1" applyBorder="1" applyAlignment="1">
      <alignment horizontal="center" vertical="top" wrapText="1"/>
    </xf>
    <xf numFmtId="0" fontId="3" fillId="0" borderId="49" xfId="0" applyFont="1" applyBorder="1" applyAlignment="1">
      <alignment horizontal="center" vertical="top" wrapText="1"/>
    </xf>
    <xf numFmtId="0" fontId="3" fillId="0" borderId="43" xfId="0" applyFont="1" applyFill="1" applyBorder="1" applyAlignment="1">
      <alignment horizontal="left" vertical="top" wrapText="1"/>
    </xf>
    <xf numFmtId="0" fontId="3" fillId="0" borderId="43" xfId="0" applyFont="1" applyFill="1" applyBorder="1" applyAlignment="1">
      <alignment horizontal="center" vertical="top" wrapText="1"/>
    </xf>
    <xf numFmtId="164" fontId="3" fillId="0" borderId="43" xfId="0" applyNumberFormat="1" applyFont="1" applyFill="1" applyBorder="1" applyAlignment="1">
      <alignment horizontal="center" vertical="top" wrapText="1"/>
    </xf>
    <xf numFmtId="164" fontId="3" fillId="0" borderId="50" xfId="0" applyNumberFormat="1" applyFont="1" applyFill="1" applyBorder="1" applyAlignment="1">
      <alignment horizontal="center" vertical="top" wrapText="1"/>
    </xf>
    <xf numFmtId="0" fontId="3" fillId="0" borderId="24" xfId="0" applyFont="1" applyFill="1" applyBorder="1" applyAlignment="1">
      <alignment horizontal="left" vertical="top" wrapText="1"/>
    </xf>
    <xf numFmtId="0" fontId="3" fillId="0" borderId="24" xfId="0" applyFont="1" applyFill="1" applyBorder="1" applyAlignment="1">
      <alignment horizontal="center" vertical="top" wrapText="1"/>
    </xf>
    <xf numFmtId="164" fontId="3" fillId="0" borderId="25" xfId="0" applyNumberFormat="1" applyFont="1" applyFill="1" applyBorder="1" applyAlignment="1">
      <alignment horizontal="center" vertical="top" wrapText="1"/>
    </xf>
    <xf numFmtId="0" fontId="6" fillId="0" borderId="24" xfId="0" applyFont="1" applyFill="1" applyBorder="1" applyAlignment="1">
      <alignment horizontal="left" vertical="top" wrapText="1"/>
    </xf>
    <xf numFmtId="0" fontId="3" fillId="0" borderId="25" xfId="0" applyFont="1" applyFill="1" applyBorder="1" applyAlignment="1">
      <alignment horizontal="center" vertical="top" wrapText="1"/>
    </xf>
    <xf numFmtId="0" fontId="3" fillId="0" borderId="43" xfId="0" applyFont="1" applyBorder="1" applyAlignment="1">
      <alignment horizontal="center" vertical="top" wrapText="1"/>
    </xf>
    <xf numFmtId="0" fontId="3" fillId="0" borderId="51" xfId="0" applyFont="1" applyBorder="1" applyAlignment="1">
      <alignment horizontal="center" vertical="top" wrapText="1"/>
    </xf>
    <xf numFmtId="0" fontId="3" fillId="0" borderId="50" xfId="0" applyFont="1" applyBorder="1" applyAlignment="1">
      <alignment horizontal="center" vertical="top" wrapText="1"/>
    </xf>
    <xf numFmtId="2" fontId="3" fillId="0" borderId="24" xfId="0" applyNumberFormat="1" applyFont="1" applyFill="1" applyBorder="1" applyAlignment="1">
      <alignment horizontal="center" vertical="top" wrapText="1"/>
    </xf>
    <xf numFmtId="2" fontId="3" fillId="0" borderId="43" xfId="0" applyNumberFormat="1" applyFont="1" applyFill="1" applyBorder="1" applyAlignment="1">
      <alignment horizontal="center" vertical="top" wrapText="1"/>
    </xf>
    <xf numFmtId="2" fontId="3" fillId="0" borderId="50" xfId="0" applyNumberFormat="1" applyFont="1" applyFill="1" applyBorder="1" applyAlignment="1">
      <alignment horizontal="center" vertical="top" wrapText="1"/>
    </xf>
    <xf numFmtId="0" fontId="6" fillId="0" borderId="13" xfId="0" applyFont="1" applyFill="1" applyBorder="1" applyAlignment="1">
      <alignment horizontal="center" vertical="top" wrapText="1"/>
    </xf>
    <xf numFmtId="0" fontId="3" fillId="0" borderId="33" xfId="0" applyFont="1" applyBorder="1" applyAlignment="1">
      <alignment horizontal="center" vertical="top" wrapText="1"/>
    </xf>
    <xf numFmtId="0" fontId="3" fillId="0" borderId="32" xfId="0" applyFont="1" applyFill="1" applyBorder="1" applyAlignment="1">
      <alignment horizontal="center" vertical="top" wrapText="1"/>
    </xf>
    <xf numFmtId="2" fontId="3" fillId="0" borderId="32" xfId="0" applyNumberFormat="1" applyFont="1" applyFill="1" applyBorder="1" applyAlignment="1">
      <alignment horizontal="center" vertical="top" wrapText="1"/>
    </xf>
    <xf numFmtId="2" fontId="3" fillId="0" borderId="47" xfId="0" applyNumberFormat="1" applyFont="1" applyFill="1" applyBorder="1" applyAlignment="1">
      <alignment horizontal="center" vertical="top" wrapText="1"/>
    </xf>
    <xf numFmtId="2" fontId="3" fillId="0" borderId="38" xfId="0" applyNumberFormat="1" applyFont="1" applyFill="1" applyBorder="1" applyAlignment="1">
      <alignment horizontal="center" vertical="top" wrapText="1"/>
    </xf>
    <xf numFmtId="0" fontId="3" fillId="0" borderId="0" xfId="0" applyFont="1" applyAlignment="1">
      <alignment horizontal="center"/>
    </xf>
    <xf numFmtId="0" fontId="9" fillId="0" borderId="13" xfId="0" applyFont="1" applyBorder="1" applyAlignment="1">
      <alignment horizontal="left" vertical="top" wrapText="1"/>
    </xf>
    <xf numFmtId="0" fontId="9" fillId="0" borderId="24" xfId="0" applyFont="1" applyBorder="1" applyAlignment="1">
      <alignment horizontal="left" vertical="top" wrapText="1"/>
    </xf>
    <xf numFmtId="0" fontId="8" fillId="0" borderId="13" xfId="0" applyFont="1" applyBorder="1" applyAlignment="1">
      <alignment horizontal="center" vertical="top" wrapText="1"/>
    </xf>
    <xf numFmtId="0" fontId="8" fillId="0" borderId="24" xfId="0" applyFont="1" applyBorder="1" applyAlignment="1">
      <alignment horizontal="center" vertical="top" wrapText="1"/>
    </xf>
    <xf numFmtId="0" fontId="8" fillId="0" borderId="43" xfId="0" applyFont="1" applyBorder="1" applyAlignment="1">
      <alignment horizontal="center" vertical="top" wrapText="1"/>
    </xf>
    <xf numFmtId="0" fontId="3" fillId="0" borderId="22" xfId="0" applyFont="1" applyFill="1" applyBorder="1" applyAlignment="1">
      <alignment horizontal="center" vertical="top" wrapText="1"/>
    </xf>
    <xf numFmtId="0" fontId="3" fillId="0" borderId="50" xfId="0" applyFont="1" applyFill="1" applyBorder="1" applyAlignment="1">
      <alignment horizontal="center" vertical="top" wrapText="1"/>
    </xf>
    <xf numFmtId="164" fontId="8" fillId="0" borderId="43" xfId="0" applyNumberFormat="1" applyFont="1" applyBorder="1" applyAlignment="1">
      <alignment horizontal="center" vertical="top" wrapText="1"/>
    </xf>
    <xf numFmtId="164" fontId="8" fillId="0" borderId="24" xfId="0" applyNumberFormat="1" applyFont="1" applyBorder="1" applyAlignment="1">
      <alignment horizontal="center" vertical="top" wrapText="1"/>
    </xf>
    <xf numFmtId="164" fontId="8" fillId="0" borderId="13" xfId="0" applyNumberFormat="1" applyFont="1" applyBorder="1" applyAlignment="1">
      <alignment horizontal="center" vertical="top" wrapText="1"/>
    </xf>
    <xf numFmtId="2" fontId="8" fillId="0" borderId="13" xfId="0" applyNumberFormat="1" applyFont="1" applyBorder="1" applyAlignment="1">
      <alignment horizontal="center" vertical="top" wrapText="1"/>
    </xf>
    <xf numFmtId="0" fontId="6" fillId="0" borderId="43" xfId="0" applyFont="1" applyBorder="1" applyAlignment="1">
      <alignment horizontal="center" vertical="top" wrapText="1"/>
    </xf>
    <xf numFmtId="0" fontId="6" fillId="0" borderId="50" xfId="0" applyFont="1" applyBorder="1" applyAlignment="1">
      <alignment horizontal="center" vertical="top" wrapText="1"/>
    </xf>
    <xf numFmtId="0" fontId="8" fillId="0" borderId="52" xfId="0" applyFont="1" applyBorder="1" applyAlignment="1">
      <alignment horizontal="center" vertical="top" wrapText="1"/>
    </xf>
    <xf numFmtId="0" fontId="8" fillId="0" borderId="53" xfId="0" applyFont="1" applyBorder="1" applyAlignment="1">
      <alignment horizontal="center" vertical="top" wrapText="1"/>
    </xf>
    <xf numFmtId="0" fontId="6" fillId="0" borderId="43" xfId="0" applyFont="1" applyFill="1" applyBorder="1" applyAlignment="1">
      <alignment horizontal="center" vertical="top" wrapText="1"/>
    </xf>
    <xf numFmtId="0" fontId="8" fillId="0" borderId="17" xfId="0" applyFont="1" applyBorder="1" applyAlignment="1">
      <alignment horizontal="center" vertical="top" wrapText="1"/>
    </xf>
    <xf numFmtId="0" fontId="8" fillId="0" borderId="32" xfId="0" applyFont="1" applyBorder="1" applyAlignment="1">
      <alignment horizontal="center" vertical="top" wrapText="1"/>
    </xf>
    <xf numFmtId="164" fontId="8" fillId="0" borderId="17" xfId="0" applyNumberFormat="1" applyFont="1" applyBorder="1" applyAlignment="1">
      <alignment horizontal="center" vertical="top" wrapText="1"/>
    </xf>
    <xf numFmtId="2" fontId="8" fillId="0" borderId="17" xfId="0" applyNumberFormat="1" applyFont="1" applyBorder="1" applyAlignment="1">
      <alignment horizontal="center" vertical="top" wrapText="1"/>
    </xf>
    <xf numFmtId="2" fontId="8" fillId="0" borderId="32" xfId="0" applyNumberFormat="1" applyFont="1" applyBorder="1" applyAlignment="1">
      <alignment horizontal="center" vertical="top" wrapText="1"/>
    </xf>
    <xf numFmtId="2" fontId="8" fillId="0" borderId="43" xfId="0" applyNumberFormat="1" applyFont="1" applyBorder="1" applyAlignment="1">
      <alignment horizontal="center" vertical="top" wrapText="1"/>
    </xf>
    <xf numFmtId="164" fontId="8" fillId="0" borderId="16" xfId="0" applyNumberFormat="1" applyFont="1" applyBorder="1" applyAlignment="1">
      <alignment horizontal="center" vertical="top" wrapText="1"/>
    </xf>
    <xf numFmtId="164" fontId="8" fillId="0" borderId="54" xfId="0" applyNumberFormat="1" applyFont="1" applyBorder="1" applyAlignment="1">
      <alignment horizontal="center" vertical="top" wrapText="1"/>
    </xf>
    <xf numFmtId="164" fontId="8" fillId="0" borderId="55" xfId="0" applyNumberFormat="1" applyFont="1" applyBorder="1" applyAlignment="1">
      <alignment horizontal="center" vertical="top" wrapText="1"/>
    </xf>
    <xf numFmtId="2" fontId="8" fillId="0" borderId="55" xfId="0" applyNumberFormat="1" applyFont="1" applyBorder="1" applyAlignment="1">
      <alignment horizontal="center" vertical="top" wrapText="1"/>
    </xf>
    <xf numFmtId="2" fontId="8" fillId="0" borderId="9" xfId="0" applyNumberFormat="1" applyFont="1" applyBorder="1" applyAlignment="1">
      <alignment horizontal="center" vertical="top" wrapText="1"/>
    </xf>
    <xf numFmtId="2" fontId="8" fillId="0" borderId="56" xfId="0" applyNumberFormat="1" applyFont="1" applyBorder="1" applyAlignment="1">
      <alignment horizontal="center" vertical="top" wrapText="1"/>
    </xf>
    <xf numFmtId="0" fontId="6" fillId="0" borderId="50" xfId="0" applyFont="1" applyFill="1" applyBorder="1" applyAlignment="1">
      <alignment horizontal="center" vertical="top" wrapText="1"/>
    </xf>
    <xf numFmtId="0" fontId="3" fillId="0" borderId="49" xfId="0" applyFont="1" applyFill="1" applyBorder="1" applyAlignment="1">
      <alignment horizontal="center" vertical="top" wrapText="1"/>
    </xf>
    <xf numFmtId="0" fontId="8" fillId="0" borderId="57" xfId="0" applyFont="1" applyBorder="1" applyAlignment="1">
      <alignment horizontal="center" vertical="top" wrapText="1"/>
    </xf>
    <xf numFmtId="0" fontId="8" fillId="0" borderId="25" xfId="0" applyFont="1" applyBorder="1" applyAlignment="1">
      <alignment horizontal="center" vertical="top" wrapText="1"/>
    </xf>
    <xf numFmtId="0" fontId="8" fillId="0" borderId="24" xfId="0" applyFont="1" applyFill="1" applyBorder="1" applyAlignment="1">
      <alignment horizontal="center" vertical="top" wrapText="1"/>
    </xf>
    <xf numFmtId="0" fontId="8" fillId="0" borderId="52" xfId="0" applyFont="1" applyFill="1" applyBorder="1" applyAlignment="1">
      <alignment horizontal="center" vertical="top" wrapText="1"/>
    </xf>
    <xf numFmtId="165" fontId="3" fillId="0" borderId="13" xfId="0" applyNumberFormat="1" applyFont="1" applyFill="1" applyBorder="1" applyAlignment="1">
      <alignment horizontal="center" vertical="top" wrapText="1"/>
    </xf>
    <xf numFmtId="0" fontId="8" fillId="0" borderId="27" xfId="0" applyFont="1" applyBorder="1" applyAlignment="1">
      <alignment horizontal="center" vertical="top" wrapText="1"/>
    </xf>
    <xf numFmtId="0" fontId="6" fillId="0" borderId="32" xfId="0" applyFont="1" applyFill="1" applyBorder="1" applyAlignment="1">
      <alignment horizontal="center" vertical="top" wrapText="1"/>
    </xf>
    <xf numFmtId="0" fontId="8" fillId="0" borderId="13" xfId="0" applyFont="1" applyBorder="1" applyAlignment="1">
      <alignment horizontal="center"/>
    </xf>
    <xf numFmtId="0" fontId="1" fillId="0" borderId="0" xfId="0" applyFont="1" applyAlignment="1">
      <alignment horizontal="left"/>
    </xf>
    <xf numFmtId="0" fontId="1" fillId="0" borderId="0" xfId="0" applyFont="1" applyAlignment="1">
      <alignment horizontal="left" vertical="top" wrapText="1"/>
    </xf>
    <xf numFmtId="0" fontId="6" fillId="0" borderId="34" xfId="0" applyFont="1" applyBorder="1" applyAlignment="1">
      <alignment horizontal="center" wrapText="1"/>
    </xf>
    <xf numFmtId="0" fontId="6" fillId="0" borderId="17" xfId="0" applyFont="1" applyBorder="1" applyAlignment="1">
      <alignment horizontal="center" wrapText="1"/>
    </xf>
    <xf numFmtId="0" fontId="6" fillId="0" borderId="37" xfId="0" applyFont="1" applyBorder="1" applyAlignment="1">
      <alignment horizontal="center" wrapText="1"/>
    </xf>
    <xf numFmtId="0" fontId="1" fillId="0" borderId="0" xfId="0" applyFont="1" applyAlignment="1">
      <alignment horizontal="right"/>
    </xf>
    <xf numFmtId="0" fontId="6" fillId="0" borderId="21" xfId="0" applyFont="1" applyBorder="1" applyAlignment="1">
      <alignment horizontal="center" vertical="top" wrapText="1"/>
    </xf>
    <xf numFmtId="0" fontId="3" fillId="0" borderId="13" xfId="0" applyFont="1" applyBorder="1" applyAlignment="1">
      <alignment horizontal="center" vertical="top" wrapText="1"/>
    </xf>
    <xf numFmtId="0" fontId="3" fillId="0" borderId="22" xfId="0" applyFont="1" applyBorder="1" applyAlignment="1">
      <alignment horizontal="center" vertical="top" wrapText="1"/>
    </xf>
    <xf numFmtId="0" fontId="2" fillId="0" borderId="7" xfId="0" applyFont="1" applyBorder="1" applyAlignment="1">
      <alignment horizontal="center" wrapText="1"/>
    </xf>
    <xf numFmtId="0" fontId="1" fillId="0" borderId="6" xfId="0" applyFont="1" applyBorder="1" applyAlignment="1">
      <alignment horizontal="center" wrapText="1"/>
    </xf>
    <xf numFmtId="0" fontId="1" fillId="0" borderId="3" xfId="0" applyFont="1" applyBorder="1" applyAlignment="1">
      <alignment horizontal="center" wrapText="1"/>
    </xf>
    <xf numFmtId="0" fontId="2" fillId="0" borderId="29" xfId="0" applyFont="1" applyBorder="1" applyAlignment="1">
      <alignment horizontal="center" vertical="top" wrapText="1"/>
    </xf>
    <xf numFmtId="0" fontId="2" fillId="0" borderId="30" xfId="0" applyFont="1" applyBorder="1" applyAlignment="1">
      <alignment horizontal="center" vertical="top" wrapText="1"/>
    </xf>
    <xf numFmtId="0" fontId="2" fillId="0" borderId="31" xfId="0" applyFont="1" applyBorder="1" applyAlignment="1">
      <alignment horizontal="center" vertical="top" wrapText="1"/>
    </xf>
    <xf numFmtId="0" fontId="6" fillId="0" borderId="13" xfId="0" applyFont="1" applyBorder="1" applyAlignment="1">
      <alignment horizontal="center" vertical="top" wrapText="1"/>
    </xf>
    <xf numFmtId="0" fontId="6" fillId="0" borderId="22" xfId="0" applyFont="1" applyBorder="1" applyAlignment="1">
      <alignment horizontal="center" vertical="top" wrapText="1"/>
    </xf>
    <xf numFmtId="0" fontId="6" fillId="0" borderId="34" xfId="0" applyFont="1" applyBorder="1" applyAlignment="1">
      <alignment horizontal="center"/>
    </xf>
    <xf numFmtId="0" fontId="6" fillId="0" borderId="17" xfId="0" applyFont="1" applyBorder="1" applyAlignment="1">
      <alignment horizontal="center"/>
    </xf>
    <xf numFmtId="0" fontId="6" fillId="0" borderId="37" xfId="0" applyFont="1" applyBorder="1" applyAlignment="1">
      <alignment horizontal="center"/>
    </xf>
    <xf numFmtId="0" fontId="2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3" fillId="0" borderId="17" xfId="0" applyFont="1" applyBorder="1" applyAlignment="1">
      <alignment horizontal="center" wrapText="1"/>
    </xf>
    <xf numFmtId="0" fontId="3" fillId="0" borderId="37" xfId="0" applyFont="1" applyBorder="1" applyAlignment="1">
      <alignment horizontal="center" wrapText="1"/>
    </xf>
    <xf numFmtId="0" fontId="3" fillId="0" borderId="1" xfId="0" applyFont="1" applyBorder="1" applyAlignment="1">
      <alignment horizontal="center" vertical="top" wrapText="1"/>
    </xf>
    <xf numFmtId="0" fontId="3" fillId="0" borderId="2" xfId="0" applyFont="1" applyBorder="1" applyAlignment="1">
      <alignment horizontal="center" vertical="top" wrapText="1"/>
    </xf>
    <xf numFmtId="0" fontId="3" fillId="0" borderId="7" xfId="0" applyFont="1" applyBorder="1" applyAlignment="1">
      <alignment horizontal="center" vertical="top" wrapText="1"/>
    </xf>
    <xf numFmtId="0" fontId="3" fillId="0" borderId="6" xfId="0" applyFont="1" applyBorder="1" applyAlignment="1">
      <alignment horizontal="center" vertical="top" wrapText="1"/>
    </xf>
    <xf numFmtId="0" fontId="3" fillId="0" borderId="3" xfId="0" applyFont="1" applyBorder="1" applyAlignment="1">
      <alignment horizontal="center" vertical="top" wrapText="1"/>
    </xf>
    <xf numFmtId="0" fontId="6" fillId="0" borderId="21" xfId="0" applyFont="1" applyFill="1" applyBorder="1" applyAlignment="1">
      <alignment horizontal="center" vertical="top" wrapText="1"/>
    </xf>
    <xf numFmtId="0" fontId="6" fillId="0" borderId="13" xfId="0" applyFont="1" applyFill="1" applyBorder="1" applyAlignment="1">
      <alignment horizontal="center" vertical="top" wrapText="1"/>
    </xf>
    <xf numFmtId="0" fontId="6" fillId="0" borderId="22" xfId="0" applyFont="1" applyFill="1" applyBorder="1" applyAlignment="1">
      <alignment horizontal="center" vertical="top" wrapText="1"/>
    </xf>
    <xf numFmtId="0" fontId="2" fillId="0" borderId="0" xfId="0" applyFont="1" applyAlignment="1">
      <alignment horizontal="center" wrapText="1"/>
    </xf>
    <xf numFmtId="0" fontId="6" fillId="0" borderId="1" xfId="0" applyFont="1" applyBorder="1" applyAlignment="1">
      <alignment horizontal="center" vertical="top" wrapText="1"/>
    </xf>
    <xf numFmtId="0" fontId="6" fillId="0" borderId="8" xfId="0" applyFont="1" applyBorder="1" applyAlignment="1">
      <alignment horizontal="center" vertical="top" wrapText="1"/>
    </xf>
    <xf numFmtId="0" fontId="6" fillId="0" borderId="2" xfId="0" applyFont="1" applyBorder="1" applyAlignment="1">
      <alignment horizontal="center" vertical="top" wrapText="1"/>
    </xf>
    <xf numFmtId="0" fontId="6" fillId="0" borderId="11" xfId="0" applyFont="1" applyBorder="1" applyAlignment="1">
      <alignment horizontal="center" vertical="top" wrapText="1"/>
    </xf>
    <xf numFmtId="0" fontId="6" fillId="0" borderId="4" xfId="0" applyFont="1" applyBorder="1" applyAlignment="1">
      <alignment horizontal="center" vertical="top" wrapText="1"/>
    </xf>
    <xf numFmtId="0" fontId="6" fillId="0" borderId="12" xfId="0" applyFont="1" applyBorder="1" applyAlignment="1">
      <alignment horizontal="center" vertical="top" wrapText="1"/>
    </xf>
    <xf numFmtId="0" fontId="6" fillId="0" borderId="5" xfId="0" applyFont="1" applyBorder="1" applyAlignment="1">
      <alignment horizontal="center" vertical="top" wrapText="1"/>
    </xf>
    <xf numFmtId="0" fontId="6" fillId="0" borderId="7" xfId="0" applyFont="1" applyBorder="1" applyAlignment="1">
      <alignment horizontal="center" vertical="top" wrapText="1"/>
    </xf>
    <xf numFmtId="0" fontId="6" fillId="0" borderId="6" xfId="0" applyFont="1" applyBorder="1" applyAlignment="1">
      <alignment horizontal="center" vertical="top" wrapText="1"/>
    </xf>
    <xf numFmtId="0" fontId="6" fillId="0" borderId="3" xfId="0" applyFont="1" applyBorder="1" applyAlignment="1">
      <alignment horizontal="center" vertical="top" wrapText="1"/>
    </xf>
    <xf numFmtId="0" fontId="2" fillId="0" borderId="7" xfId="0" applyFont="1" applyBorder="1" applyAlignment="1">
      <alignment horizontal="center" vertical="top" wrapText="1"/>
    </xf>
    <xf numFmtId="0" fontId="2" fillId="0" borderId="6" xfId="0" applyFont="1" applyBorder="1" applyAlignment="1">
      <alignment horizontal="center" vertical="top" wrapText="1"/>
    </xf>
    <xf numFmtId="0" fontId="2" fillId="0" borderId="3" xfId="0" applyFont="1" applyBorder="1" applyAlignment="1">
      <alignment horizontal="center" vertical="top" wrapText="1"/>
    </xf>
    <xf numFmtId="0" fontId="2" fillId="0" borderId="18" xfId="0" applyFont="1" applyBorder="1" applyAlignment="1">
      <alignment horizontal="center" vertical="top" wrapText="1"/>
    </xf>
    <xf numFmtId="0" fontId="2" fillId="0" borderId="19" xfId="0" applyFont="1" applyBorder="1" applyAlignment="1">
      <alignment horizontal="center" vertical="top" wrapText="1"/>
    </xf>
    <xf numFmtId="0" fontId="2" fillId="0" borderId="20" xfId="0" applyFont="1" applyBorder="1" applyAlignment="1">
      <alignment horizontal="center" vertical="top" wrapText="1"/>
    </xf>
    <xf numFmtId="0" fontId="2" fillId="0" borderId="18" xfId="0" applyFont="1" applyFill="1" applyBorder="1" applyAlignment="1">
      <alignment horizontal="center" vertical="top" wrapText="1"/>
    </xf>
    <xf numFmtId="0" fontId="2" fillId="0" borderId="19" xfId="0" applyFont="1" applyFill="1" applyBorder="1" applyAlignment="1">
      <alignment horizontal="center" vertical="top" wrapText="1"/>
    </xf>
    <xf numFmtId="0" fontId="2" fillId="0" borderId="20" xfId="0" applyFont="1" applyFill="1" applyBorder="1" applyAlignment="1">
      <alignment horizontal="center" vertical="top" wrapText="1"/>
    </xf>
    <xf numFmtId="0" fontId="6" fillId="0" borderId="10" xfId="0" applyFont="1" applyBorder="1" applyAlignment="1">
      <alignment horizontal="center" vertical="top" wrapText="1"/>
    </xf>
    <xf numFmtId="0" fontId="1" fillId="3" borderId="0" xfId="0" applyFont="1" applyFill="1" applyAlignment="1">
      <alignment horizontal="left" vertical="top" wrapText="1"/>
    </xf>
    <xf numFmtId="0" fontId="3" fillId="0" borderId="33" xfId="0" applyFont="1" applyFill="1" applyBorder="1" applyAlignment="1">
      <alignment horizontal="center" vertical="center" wrapText="1"/>
    </xf>
    <xf numFmtId="0" fontId="3" fillId="0" borderId="32" xfId="0" applyFont="1" applyFill="1" applyBorder="1" applyAlignment="1">
      <alignment horizontal="center" vertical="center" wrapText="1"/>
    </xf>
    <xf numFmtId="0" fontId="3" fillId="0" borderId="38" xfId="0" applyFont="1" applyFill="1" applyBorder="1" applyAlignment="1">
      <alignment horizontal="center" vertical="center" wrapText="1"/>
    </xf>
    <xf numFmtId="0" fontId="1" fillId="3" borderId="0" xfId="0" applyFont="1" applyFill="1" applyAlignment="1">
      <alignment horizontal="left"/>
    </xf>
    <xf numFmtId="0" fontId="6" fillId="0" borderId="18" xfId="0" applyFont="1" applyFill="1" applyBorder="1" applyAlignment="1">
      <alignment horizontal="center" vertical="center" wrapText="1"/>
    </xf>
    <xf numFmtId="0" fontId="6" fillId="0" borderId="21" xfId="0" applyFont="1" applyFill="1" applyBorder="1" applyAlignment="1">
      <alignment horizontal="center" vertical="center" wrapText="1"/>
    </xf>
    <xf numFmtId="0" fontId="6" fillId="0" borderId="23" xfId="0" applyFont="1" applyFill="1" applyBorder="1" applyAlignment="1">
      <alignment horizontal="center" vertical="center" wrapText="1"/>
    </xf>
    <xf numFmtId="0" fontId="2" fillId="0" borderId="26" xfId="0" applyFont="1" applyFill="1" applyBorder="1" applyAlignment="1">
      <alignment horizontal="center" vertical="center" wrapText="1"/>
    </xf>
    <xf numFmtId="0" fontId="2" fillId="0" borderId="32" xfId="0" applyFont="1" applyFill="1" applyBorder="1" applyAlignment="1">
      <alignment horizontal="center" vertical="center" wrapText="1"/>
    </xf>
    <xf numFmtId="0" fontId="2" fillId="0" borderId="2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1" fillId="3" borderId="20" xfId="0" applyFont="1" applyFill="1" applyBorder="1" applyAlignment="1">
      <alignment horizontal="center" vertical="top" wrapText="1"/>
    </xf>
    <xf numFmtId="0" fontId="1" fillId="3" borderId="22" xfId="0" applyFont="1" applyFill="1" applyBorder="1" applyAlignment="1">
      <alignment horizontal="center" vertical="top" wrapText="1"/>
    </xf>
    <xf numFmtId="0" fontId="1" fillId="3" borderId="25" xfId="0" applyFont="1" applyFill="1" applyBorder="1" applyAlignment="1">
      <alignment horizontal="center" vertical="top" wrapText="1"/>
    </xf>
    <xf numFmtId="0" fontId="1" fillId="3" borderId="13" xfId="0" applyFont="1" applyFill="1" applyBorder="1" applyAlignment="1">
      <alignment horizontal="center" vertical="top" wrapText="1"/>
    </xf>
    <xf numFmtId="49" fontId="1" fillId="3" borderId="13" xfId="0" applyNumberFormat="1" applyFont="1" applyFill="1" applyBorder="1" applyAlignment="1">
      <alignment horizontal="center" vertical="top" wrapText="1"/>
    </xf>
    <xf numFmtId="49" fontId="1" fillId="3" borderId="24" xfId="0" applyNumberFormat="1" applyFont="1" applyFill="1" applyBorder="1" applyAlignment="1">
      <alignment horizontal="center" vertical="top" wrapText="1"/>
    </xf>
    <xf numFmtId="0" fontId="1" fillId="0" borderId="14" xfId="0" applyFont="1" applyFill="1" applyBorder="1" applyAlignment="1">
      <alignment horizontal="left" vertical="center" wrapText="1"/>
    </xf>
    <xf numFmtId="0" fontId="1" fillId="0" borderId="15" xfId="0" applyFont="1" applyFill="1" applyBorder="1" applyAlignment="1">
      <alignment horizontal="left" vertical="center" wrapText="1"/>
    </xf>
    <xf numFmtId="0" fontId="1" fillId="0" borderId="16" xfId="0" applyFont="1" applyFill="1" applyBorder="1" applyAlignment="1">
      <alignment horizontal="left" vertical="center" wrapText="1"/>
    </xf>
    <xf numFmtId="0" fontId="1" fillId="3" borderId="24" xfId="0" applyFont="1" applyFill="1" applyBorder="1" applyAlignment="1">
      <alignment horizontal="center" vertical="top" wrapText="1"/>
    </xf>
    <xf numFmtId="0" fontId="2" fillId="3" borderId="0" xfId="0" applyFont="1" applyFill="1" applyAlignment="1">
      <alignment horizontal="center" wrapText="1"/>
    </xf>
    <xf numFmtId="0" fontId="1" fillId="0" borderId="18" xfId="0" applyFont="1" applyFill="1" applyBorder="1" applyAlignment="1">
      <alignment horizontal="center" vertical="top" wrapText="1"/>
    </xf>
    <xf numFmtId="0" fontId="1" fillId="0" borderId="21" xfId="0" applyFont="1" applyFill="1" applyBorder="1" applyAlignment="1">
      <alignment horizontal="center" vertical="top" wrapText="1"/>
    </xf>
    <xf numFmtId="0" fontId="1" fillId="0" borderId="23" xfId="0" applyFont="1" applyFill="1" applyBorder="1" applyAlignment="1">
      <alignment horizontal="center" vertical="top" wrapText="1"/>
    </xf>
    <xf numFmtId="0" fontId="1" fillId="3" borderId="19" xfId="0" applyFont="1" applyFill="1" applyBorder="1" applyAlignment="1">
      <alignment horizontal="center" vertical="top" wrapText="1"/>
    </xf>
    <xf numFmtId="0" fontId="1" fillId="0" borderId="20" xfId="0" applyFont="1" applyFill="1" applyBorder="1" applyAlignment="1">
      <alignment horizontal="center" vertical="top" wrapText="1"/>
    </xf>
    <xf numFmtId="0" fontId="1" fillId="0" borderId="22" xfId="0" applyFont="1" applyFill="1" applyBorder="1" applyAlignment="1">
      <alignment horizontal="center" vertical="top" wrapText="1"/>
    </xf>
    <xf numFmtId="0" fontId="1" fillId="0" borderId="25" xfId="0" applyFont="1" applyFill="1" applyBorder="1" applyAlignment="1">
      <alignment horizontal="center" vertical="top" wrapText="1"/>
    </xf>
    <xf numFmtId="0" fontId="2" fillId="0" borderId="22" xfId="0" applyFont="1" applyFill="1" applyBorder="1" applyAlignment="1">
      <alignment horizontal="center" vertical="top" wrapText="1"/>
    </xf>
    <xf numFmtId="0" fontId="2" fillId="0" borderId="25" xfId="0" applyFont="1" applyFill="1" applyBorder="1" applyAlignment="1">
      <alignment horizontal="center" vertical="top" wrapText="1"/>
    </xf>
    <xf numFmtId="0" fontId="1" fillId="3" borderId="14" xfId="0" applyFont="1" applyFill="1" applyBorder="1" applyAlignment="1">
      <alignment horizontal="left" vertical="center" wrapText="1"/>
    </xf>
    <xf numFmtId="0" fontId="1" fillId="3" borderId="15" xfId="0" applyFont="1" applyFill="1" applyBorder="1" applyAlignment="1">
      <alignment horizontal="left" vertical="center" wrapText="1"/>
    </xf>
    <xf numFmtId="0" fontId="1" fillId="3" borderId="16" xfId="0" applyFont="1" applyFill="1" applyBorder="1" applyAlignment="1">
      <alignment horizontal="left" vertical="center" wrapText="1"/>
    </xf>
    <xf numFmtId="0" fontId="3" fillId="2" borderId="12" xfId="0" applyFont="1" applyFill="1" applyBorder="1" applyAlignment="1">
      <alignment horizontal="center" vertical="center" wrapText="1"/>
    </xf>
    <xf numFmtId="0" fontId="3" fillId="2" borderId="42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2" fillId="3" borderId="26" xfId="0" applyFont="1" applyFill="1" applyBorder="1" applyAlignment="1">
      <alignment horizontal="center" vertical="center" wrapText="1"/>
    </xf>
    <xf numFmtId="0" fontId="2" fillId="3" borderId="32" xfId="0" applyFont="1" applyFill="1" applyBorder="1" applyAlignment="1">
      <alignment horizontal="center" vertical="center" wrapText="1"/>
    </xf>
    <xf numFmtId="0" fontId="2" fillId="3" borderId="27" xfId="0" applyFont="1" applyFill="1" applyBorder="1" applyAlignment="1">
      <alignment horizontal="center" vertical="center" wrapText="1"/>
    </xf>
    <xf numFmtId="0" fontId="1" fillId="0" borderId="18" xfId="0" applyFont="1" applyFill="1" applyBorder="1" applyAlignment="1">
      <alignment horizontal="center" vertical="center" wrapText="1"/>
    </xf>
    <xf numFmtId="0" fontId="1" fillId="0" borderId="21" xfId="0" applyFont="1" applyFill="1" applyBorder="1" applyAlignment="1">
      <alignment horizontal="center" vertical="center" wrapText="1"/>
    </xf>
    <xf numFmtId="0" fontId="1" fillId="0" borderId="23" xfId="0" applyFont="1" applyFill="1" applyBorder="1" applyAlignment="1">
      <alignment horizontal="center" vertical="center" wrapText="1"/>
    </xf>
    <xf numFmtId="0" fontId="2" fillId="3" borderId="20" xfId="0" applyFont="1" applyFill="1" applyBorder="1" applyAlignment="1">
      <alignment horizontal="center" vertical="top" wrapText="1"/>
    </xf>
    <xf numFmtId="0" fontId="2" fillId="3" borderId="22" xfId="0" applyFont="1" applyFill="1" applyBorder="1" applyAlignment="1">
      <alignment horizontal="center" vertical="top" wrapText="1"/>
    </xf>
    <xf numFmtId="0" fontId="2" fillId="3" borderId="25" xfId="0" applyFont="1" applyFill="1" applyBorder="1" applyAlignment="1">
      <alignment horizontal="center" vertical="top" wrapText="1"/>
    </xf>
    <xf numFmtId="0" fontId="3" fillId="2" borderId="7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3" borderId="18" xfId="0" applyFont="1" applyFill="1" applyBorder="1" applyAlignment="1">
      <alignment horizontal="center" vertical="center" wrapText="1"/>
    </xf>
    <xf numFmtId="0" fontId="3" fillId="3" borderId="21" xfId="0" applyFont="1" applyFill="1" applyBorder="1" applyAlignment="1">
      <alignment horizontal="center" vertical="center" wrapText="1"/>
    </xf>
    <xf numFmtId="0" fontId="3" fillId="3" borderId="23" xfId="0" applyFont="1" applyFill="1" applyBorder="1" applyAlignment="1">
      <alignment horizontal="center" vertical="center" wrapText="1"/>
    </xf>
    <xf numFmtId="0" fontId="3" fillId="3" borderId="19" xfId="0" applyFont="1" applyFill="1" applyBorder="1" applyAlignment="1">
      <alignment horizontal="left" vertical="center" wrapText="1"/>
    </xf>
    <xf numFmtId="0" fontId="3" fillId="3" borderId="13" xfId="0" applyFont="1" applyFill="1" applyBorder="1" applyAlignment="1">
      <alignment horizontal="left" vertical="center" wrapText="1"/>
    </xf>
    <xf numFmtId="0" fontId="3" fillId="3" borderId="24" xfId="0" applyFont="1" applyFill="1" applyBorder="1" applyAlignment="1">
      <alignment horizontal="left" vertical="center" wrapText="1"/>
    </xf>
    <xf numFmtId="0" fontId="3" fillId="3" borderId="26" xfId="0" applyFont="1" applyFill="1" applyBorder="1" applyAlignment="1">
      <alignment horizontal="center" vertical="center" wrapText="1"/>
    </xf>
    <xf numFmtId="0" fontId="3" fillId="3" borderId="32" xfId="0" applyFont="1" applyFill="1" applyBorder="1" applyAlignment="1">
      <alignment horizontal="center" vertical="center" wrapText="1"/>
    </xf>
    <xf numFmtId="0" fontId="3" fillId="3" borderId="27" xfId="0" applyFont="1" applyFill="1" applyBorder="1" applyAlignment="1">
      <alignment horizontal="center" vertical="center" wrapText="1"/>
    </xf>
    <xf numFmtId="0" fontId="0" fillId="3" borderId="0" xfId="0" applyFill="1" applyAlignment="1">
      <alignment horizontal="center"/>
    </xf>
    <xf numFmtId="0" fontId="6" fillId="3" borderId="11" xfId="0" applyFont="1" applyFill="1" applyBorder="1" applyAlignment="1">
      <alignment horizontal="center" vertical="top" wrapText="1"/>
    </xf>
    <xf numFmtId="0" fontId="6" fillId="3" borderId="4" xfId="0" applyFont="1" applyFill="1" applyBorder="1" applyAlignment="1">
      <alignment horizontal="center" vertical="top" wrapText="1"/>
    </xf>
    <xf numFmtId="0" fontId="6" fillId="3" borderId="12" xfId="0" applyFont="1" applyFill="1" applyBorder="1" applyAlignment="1">
      <alignment horizontal="center" vertical="top" wrapText="1"/>
    </xf>
    <xf numFmtId="0" fontId="6" fillId="3" borderId="5" xfId="0" applyFont="1" applyFill="1" applyBorder="1" applyAlignment="1">
      <alignment horizontal="center" vertical="top" wrapText="1"/>
    </xf>
    <xf numFmtId="0" fontId="6" fillId="3" borderId="1" xfId="0" applyFont="1" applyFill="1" applyBorder="1" applyAlignment="1">
      <alignment horizontal="center" vertical="top" wrapText="1"/>
    </xf>
    <xf numFmtId="0" fontId="6" fillId="3" borderId="8" xfId="0" applyFont="1" applyFill="1" applyBorder="1" applyAlignment="1">
      <alignment horizontal="center" vertical="top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3" xfId="0" applyFont="1" applyFill="1" applyBorder="1" applyAlignment="1">
      <alignment horizontal="center" vertical="top" wrapText="1"/>
    </xf>
    <xf numFmtId="0" fontId="6" fillId="3" borderId="1" xfId="0" applyFont="1" applyFill="1" applyBorder="1" applyAlignment="1">
      <alignment horizontal="left" vertical="top" wrapText="1"/>
    </xf>
    <xf numFmtId="0" fontId="6" fillId="3" borderId="8" xfId="0" applyFont="1" applyFill="1" applyBorder="1" applyAlignment="1">
      <alignment horizontal="left" vertical="top" wrapText="1"/>
    </xf>
    <xf numFmtId="0" fontId="1" fillId="3" borderId="0" xfId="0" applyFont="1" applyFill="1" applyAlignment="1">
      <alignment horizontal="right"/>
    </xf>
    <xf numFmtId="0" fontId="1" fillId="3" borderId="0" xfId="0" applyFont="1" applyFill="1" applyAlignment="1">
      <alignment horizontal="center"/>
    </xf>
    <xf numFmtId="0" fontId="3" fillId="3" borderId="35" xfId="0" applyFont="1" applyFill="1" applyBorder="1" applyAlignment="1">
      <alignment horizontal="center" vertical="top" wrapText="1"/>
    </xf>
    <xf numFmtId="0" fontId="3" fillId="3" borderId="38" xfId="0" applyFont="1" applyFill="1" applyBorder="1" applyAlignment="1">
      <alignment horizontal="center" vertical="top" wrapText="1"/>
    </xf>
    <xf numFmtId="0" fontId="3" fillId="3" borderId="39" xfId="0" applyFont="1" applyFill="1" applyBorder="1" applyAlignment="1">
      <alignment horizontal="center" vertical="top" wrapText="1"/>
    </xf>
    <xf numFmtId="0" fontId="3" fillId="3" borderId="14" xfId="0" applyFont="1" applyFill="1" applyBorder="1" applyAlignment="1">
      <alignment horizontal="left" vertical="top" wrapText="1"/>
    </xf>
    <xf numFmtId="0" fontId="3" fillId="3" borderId="15" xfId="0" applyFont="1" applyFill="1" applyBorder="1" applyAlignment="1">
      <alignment horizontal="left" vertical="top" wrapText="1"/>
    </xf>
    <xf numFmtId="0" fontId="3" fillId="3" borderId="16" xfId="0" applyFont="1" applyFill="1" applyBorder="1" applyAlignment="1">
      <alignment horizontal="left" vertical="top" wrapText="1"/>
    </xf>
    <xf numFmtId="0" fontId="6" fillId="3" borderId="6" xfId="0" applyFont="1" applyFill="1" applyBorder="1" applyAlignment="1">
      <alignment horizontal="center" vertical="top" wrapText="1"/>
    </xf>
    <xf numFmtId="0" fontId="6" fillId="3" borderId="26" xfId="0" applyFont="1" applyFill="1" applyBorder="1" applyAlignment="1">
      <alignment horizontal="center" vertical="center" wrapText="1"/>
    </xf>
    <xf numFmtId="0" fontId="6" fillId="3" borderId="32" xfId="0" applyFont="1" applyFill="1" applyBorder="1" applyAlignment="1">
      <alignment horizontal="center" vertical="center" wrapText="1"/>
    </xf>
    <xf numFmtId="0" fontId="6" fillId="3" borderId="27" xfId="0" applyFont="1" applyFill="1" applyBorder="1" applyAlignment="1">
      <alignment horizontal="center" vertical="center" wrapText="1"/>
    </xf>
    <xf numFmtId="0" fontId="3" fillId="0" borderId="28" xfId="0" applyFont="1" applyFill="1" applyBorder="1" applyAlignment="1">
      <alignment horizontal="center" vertical="center" wrapText="1"/>
    </xf>
    <xf numFmtId="0" fontId="3" fillId="0" borderId="58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L71"/>
  <sheetViews>
    <sheetView view="pageBreakPreview" topLeftCell="A55" zoomScale="90" zoomScaleNormal="80" zoomScaleSheetLayoutView="90" workbookViewId="0">
      <selection activeCell="L57" sqref="L57"/>
    </sheetView>
  </sheetViews>
  <sheetFormatPr defaultRowHeight="15.75"/>
  <cols>
    <col min="1" max="1" width="3.28515625" style="1" customWidth="1"/>
    <col min="2" max="2" width="42.5703125" style="1" customWidth="1"/>
    <col min="3" max="3" width="11.5703125" style="1" customWidth="1"/>
    <col min="4" max="4" width="38.7109375" style="1" customWidth="1"/>
    <col min="5" max="5" width="13.5703125" style="1" customWidth="1"/>
    <col min="6" max="6" width="13.7109375" style="1" customWidth="1"/>
    <col min="7" max="7" width="13.85546875" style="1" customWidth="1"/>
    <col min="8" max="8" width="14" style="1" customWidth="1"/>
  </cols>
  <sheetData>
    <row r="1" spans="1:9" ht="15" customHeight="1">
      <c r="E1" s="249" t="s">
        <v>146</v>
      </c>
      <c r="F1" s="249"/>
      <c r="G1" s="249"/>
      <c r="H1" s="249"/>
    </row>
    <row r="2" spans="1:9" ht="48.75" customHeight="1">
      <c r="E2" s="250" t="s">
        <v>5</v>
      </c>
      <c r="F2" s="250"/>
      <c r="G2" s="250"/>
      <c r="H2" s="250"/>
    </row>
    <row r="3" spans="1:9">
      <c r="A3" s="269" t="s">
        <v>189</v>
      </c>
      <c r="B3" s="270"/>
      <c r="C3" s="270"/>
      <c r="D3" s="270"/>
      <c r="E3" s="270"/>
      <c r="F3" s="270"/>
      <c r="G3" s="270"/>
      <c r="H3" s="270"/>
    </row>
    <row r="4" spans="1:9" ht="4.5" customHeight="1" thickBot="1"/>
    <row r="5" spans="1:9" thickBot="1">
      <c r="A5" s="273" t="s">
        <v>0</v>
      </c>
      <c r="B5" s="273" t="s">
        <v>1</v>
      </c>
      <c r="C5" s="273" t="s">
        <v>2</v>
      </c>
      <c r="D5" s="273" t="s">
        <v>3</v>
      </c>
      <c r="E5" s="275" t="s">
        <v>4</v>
      </c>
      <c r="F5" s="276"/>
      <c r="G5" s="276"/>
      <c r="H5" s="277"/>
    </row>
    <row r="6" spans="1:9" ht="57" customHeight="1" thickBot="1">
      <c r="A6" s="274"/>
      <c r="B6" s="274"/>
      <c r="C6" s="274"/>
      <c r="D6" s="274"/>
      <c r="E6" s="31" t="s">
        <v>193</v>
      </c>
      <c r="F6" s="31" t="s">
        <v>194</v>
      </c>
      <c r="G6" s="31" t="s">
        <v>195</v>
      </c>
      <c r="H6" s="31" t="s">
        <v>196</v>
      </c>
    </row>
    <row r="7" spans="1:9" ht="11.25" customHeight="1" thickBot="1">
      <c r="A7" s="35">
        <v>1</v>
      </c>
      <c r="B7" s="36">
        <v>2</v>
      </c>
      <c r="C7" s="36">
        <v>3</v>
      </c>
      <c r="D7" s="36">
        <v>4</v>
      </c>
      <c r="E7" s="36">
        <v>5</v>
      </c>
      <c r="F7" s="36">
        <v>6</v>
      </c>
      <c r="G7" s="36">
        <v>7</v>
      </c>
      <c r="H7" s="36">
        <v>8</v>
      </c>
    </row>
    <row r="8" spans="1:9" ht="33.75" customHeight="1" thickBot="1">
      <c r="A8" s="258" t="s">
        <v>78</v>
      </c>
      <c r="B8" s="259"/>
      <c r="C8" s="259"/>
      <c r="D8" s="259"/>
      <c r="E8" s="259"/>
      <c r="F8" s="259"/>
      <c r="G8" s="259"/>
      <c r="H8" s="260"/>
    </row>
    <row r="9" spans="1:9" ht="17.25" customHeight="1" thickBot="1">
      <c r="A9" s="261" t="s">
        <v>138</v>
      </c>
      <c r="B9" s="262"/>
      <c r="C9" s="262"/>
      <c r="D9" s="262"/>
      <c r="E9" s="262"/>
      <c r="F9" s="262"/>
      <c r="G9" s="262"/>
      <c r="H9" s="263"/>
    </row>
    <row r="10" spans="1:9" ht="17.25" customHeight="1">
      <c r="A10" s="266" t="s">
        <v>132</v>
      </c>
      <c r="B10" s="267"/>
      <c r="C10" s="267"/>
      <c r="D10" s="267"/>
      <c r="E10" s="267"/>
      <c r="F10" s="267"/>
      <c r="G10" s="267"/>
      <c r="H10" s="268"/>
    </row>
    <row r="11" spans="1:9" ht="18" customHeight="1">
      <c r="A11" s="255" t="s">
        <v>133</v>
      </c>
      <c r="B11" s="264"/>
      <c r="C11" s="264"/>
      <c r="D11" s="264"/>
      <c r="E11" s="264"/>
      <c r="F11" s="264"/>
      <c r="G11" s="264"/>
      <c r="H11" s="265"/>
    </row>
    <row r="12" spans="1:9" ht="41.25" customHeight="1">
      <c r="A12" s="2">
        <v>1</v>
      </c>
      <c r="B12" s="183" t="s">
        <v>233</v>
      </c>
      <c r="C12" s="184" t="s">
        <v>234</v>
      </c>
      <c r="D12" s="183" t="s">
        <v>235</v>
      </c>
      <c r="E12" s="180">
        <v>382</v>
      </c>
      <c r="F12" s="180">
        <v>0</v>
      </c>
      <c r="G12" s="185">
        <v>0</v>
      </c>
      <c r="H12" s="185">
        <v>0</v>
      </c>
      <c r="I12" t="s">
        <v>241</v>
      </c>
    </row>
    <row r="13" spans="1:9" ht="28.5" customHeight="1">
      <c r="A13" s="2">
        <v>2</v>
      </c>
      <c r="B13" s="183" t="s">
        <v>236</v>
      </c>
      <c r="C13" s="184" t="s">
        <v>237</v>
      </c>
      <c r="D13" s="183" t="s">
        <v>235</v>
      </c>
      <c r="E13" s="186">
        <v>1</v>
      </c>
      <c r="F13" s="186">
        <v>0</v>
      </c>
      <c r="G13" s="187">
        <v>0</v>
      </c>
      <c r="H13" s="187">
        <v>0</v>
      </c>
      <c r="I13" t="s">
        <v>240</v>
      </c>
    </row>
    <row r="14" spans="1:9" ht="41.25" customHeight="1">
      <c r="A14" s="2">
        <v>3</v>
      </c>
      <c r="B14" s="183" t="s">
        <v>238</v>
      </c>
      <c r="C14" s="184" t="s">
        <v>237</v>
      </c>
      <c r="D14" s="183" t="s">
        <v>235</v>
      </c>
      <c r="E14" s="180">
        <v>1</v>
      </c>
      <c r="F14" s="180">
        <v>0</v>
      </c>
      <c r="G14" s="185">
        <v>0</v>
      </c>
      <c r="H14" s="185">
        <v>0</v>
      </c>
      <c r="I14" t="s">
        <v>239</v>
      </c>
    </row>
    <row r="15" spans="1:9" ht="41.25" customHeight="1" thickBot="1">
      <c r="A15" s="188">
        <v>4</v>
      </c>
      <c r="B15" s="193" t="s">
        <v>242</v>
      </c>
      <c r="C15" s="194" t="s">
        <v>234</v>
      </c>
      <c r="D15" s="193" t="s">
        <v>235</v>
      </c>
      <c r="E15" s="181">
        <v>565</v>
      </c>
      <c r="F15" s="181">
        <v>0</v>
      </c>
      <c r="G15" s="195">
        <v>0</v>
      </c>
      <c r="H15" s="195">
        <v>0</v>
      </c>
      <c r="I15" t="s">
        <v>241</v>
      </c>
    </row>
    <row r="16" spans="1:9" ht="41.25" customHeight="1" thickBot="1">
      <c r="A16" s="188">
        <v>5</v>
      </c>
      <c r="B16" s="193" t="s">
        <v>243</v>
      </c>
      <c r="C16" s="190" t="s">
        <v>244</v>
      </c>
      <c r="D16" s="189" t="s">
        <v>235</v>
      </c>
      <c r="E16" s="191">
        <v>2</v>
      </c>
      <c r="F16" s="191">
        <v>0</v>
      </c>
      <c r="G16" s="192">
        <v>0</v>
      </c>
      <c r="H16" s="192">
        <v>0</v>
      </c>
      <c r="I16" t="s">
        <v>241</v>
      </c>
    </row>
    <row r="17" spans="1:9" ht="39.75" customHeight="1" thickBot="1">
      <c r="A17" s="188">
        <v>6</v>
      </c>
      <c r="B17" s="193" t="s">
        <v>306</v>
      </c>
      <c r="C17" s="190" t="s">
        <v>237</v>
      </c>
      <c r="D17" s="189" t="s">
        <v>235</v>
      </c>
      <c r="E17" s="191">
        <v>0</v>
      </c>
      <c r="F17" s="191">
        <v>0</v>
      </c>
      <c r="G17" s="192">
        <v>0</v>
      </c>
      <c r="H17" s="192">
        <v>0</v>
      </c>
      <c r="I17" t="s">
        <v>245</v>
      </c>
    </row>
    <row r="18" spans="1:9" ht="0.75" hidden="1" customHeight="1" thickBot="1">
      <c r="A18" s="188"/>
      <c r="B18" s="193" t="s">
        <v>247</v>
      </c>
      <c r="C18" s="190"/>
      <c r="D18" s="189"/>
      <c r="E18" s="191"/>
      <c r="F18" s="191"/>
      <c r="G18" s="192"/>
      <c r="H18" s="192"/>
      <c r="I18" t="s">
        <v>246</v>
      </c>
    </row>
    <row r="19" spans="1:9" ht="109.5" hidden="1" customHeight="1" thickBot="1">
      <c r="A19" s="3"/>
      <c r="B19" s="196" t="s">
        <v>248</v>
      </c>
      <c r="C19" s="194"/>
      <c r="D19" s="193"/>
      <c r="E19" s="181"/>
      <c r="F19" s="181"/>
      <c r="G19" s="195"/>
      <c r="H19" s="195"/>
      <c r="I19" t="s">
        <v>249</v>
      </c>
    </row>
    <row r="20" spans="1:9" ht="16.5" customHeight="1" thickBot="1">
      <c r="A20" s="261" t="s">
        <v>140</v>
      </c>
      <c r="B20" s="262"/>
      <c r="C20" s="262"/>
      <c r="D20" s="262"/>
      <c r="E20" s="262"/>
      <c r="F20" s="262"/>
      <c r="G20" s="262"/>
      <c r="H20" s="263"/>
    </row>
    <row r="21" spans="1:9" ht="12.75" customHeight="1">
      <c r="A21" s="251" t="s">
        <v>134</v>
      </c>
      <c r="B21" s="271"/>
      <c r="C21" s="271"/>
      <c r="D21" s="271"/>
      <c r="E21" s="271"/>
      <c r="F21" s="271"/>
      <c r="G21" s="271"/>
      <c r="H21" s="272"/>
    </row>
    <row r="22" spans="1:9" ht="14.25" customHeight="1">
      <c r="A22" s="255" t="s">
        <v>135</v>
      </c>
      <c r="B22" s="264"/>
      <c r="C22" s="264"/>
      <c r="D22" s="264"/>
      <c r="E22" s="264"/>
      <c r="F22" s="264"/>
      <c r="G22" s="264"/>
      <c r="H22" s="265"/>
    </row>
    <row r="23" spans="1:9" ht="42.75" customHeight="1" thickBot="1">
      <c r="A23" s="188">
        <v>1</v>
      </c>
      <c r="B23" s="193" t="s">
        <v>250</v>
      </c>
      <c r="C23" s="194" t="s">
        <v>237</v>
      </c>
      <c r="D23" s="193" t="s">
        <v>251</v>
      </c>
      <c r="E23" s="194">
        <v>1</v>
      </c>
      <c r="F23" s="194">
        <v>1</v>
      </c>
      <c r="G23" s="197">
        <v>1</v>
      </c>
      <c r="H23" s="197">
        <v>0</v>
      </c>
      <c r="I23" t="s">
        <v>253</v>
      </c>
    </row>
    <row r="24" spans="1:9" ht="51.75" customHeight="1">
      <c r="A24" s="188">
        <v>2</v>
      </c>
      <c r="B24" s="189" t="s">
        <v>252</v>
      </c>
      <c r="C24" s="198" t="s">
        <v>244</v>
      </c>
      <c r="D24" s="198" t="s">
        <v>251</v>
      </c>
      <c r="E24" s="198">
        <v>4</v>
      </c>
      <c r="F24" s="198">
        <v>4</v>
      </c>
      <c r="G24" s="199">
        <v>4</v>
      </c>
      <c r="H24" s="200">
        <v>0</v>
      </c>
    </row>
    <row r="25" spans="1:9" ht="39" customHeight="1">
      <c r="A25" s="188">
        <v>3</v>
      </c>
      <c r="B25" s="183" t="s">
        <v>254</v>
      </c>
      <c r="C25" s="198" t="s">
        <v>244</v>
      </c>
      <c r="D25" s="198" t="s">
        <v>80</v>
      </c>
      <c r="E25" s="198">
        <v>13</v>
      </c>
      <c r="F25" s="198">
        <v>12</v>
      </c>
      <c r="G25" s="199">
        <v>12</v>
      </c>
      <c r="H25" s="200">
        <v>12</v>
      </c>
    </row>
    <row r="26" spans="1:9" ht="42.75" customHeight="1">
      <c r="A26" s="188">
        <v>4</v>
      </c>
      <c r="B26" s="183" t="s">
        <v>255</v>
      </c>
      <c r="C26" s="198" t="s">
        <v>244</v>
      </c>
      <c r="D26" s="198" t="s">
        <v>256</v>
      </c>
      <c r="E26" s="198">
        <v>12</v>
      </c>
      <c r="F26" s="198">
        <v>12</v>
      </c>
      <c r="G26" s="199">
        <v>12</v>
      </c>
      <c r="H26" s="200">
        <v>12</v>
      </c>
    </row>
    <row r="27" spans="1:9" ht="60.75" customHeight="1">
      <c r="A27" s="188">
        <v>5</v>
      </c>
      <c r="B27" s="183" t="s">
        <v>259</v>
      </c>
      <c r="C27" s="198" t="s">
        <v>237</v>
      </c>
      <c r="D27" s="198" t="s">
        <v>251</v>
      </c>
      <c r="E27" s="198">
        <v>1</v>
      </c>
      <c r="F27" s="198">
        <v>0</v>
      </c>
      <c r="G27" s="199">
        <v>0</v>
      </c>
      <c r="H27" s="200">
        <v>0</v>
      </c>
    </row>
    <row r="28" spans="1:9" ht="42.75" customHeight="1">
      <c r="A28" s="188">
        <v>6</v>
      </c>
      <c r="B28" s="183" t="s">
        <v>257</v>
      </c>
      <c r="C28" s="198" t="s">
        <v>237</v>
      </c>
      <c r="D28" s="198" t="s">
        <v>258</v>
      </c>
      <c r="E28" s="198">
        <v>1</v>
      </c>
      <c r="F28" s="198">
        <v>0</v>
      </c>
      <c r="G28" s="199">
        <v>0</v>
      </c>
      <c r="H28" s="200">
        <v>0</v>
      </c>
    </row>
    <row r="29" spans="1:9" ht="36.75" customHeight="1">
      <c r="A29" s="188">
        <v>7</v>
      </c>
      <c r="B29" s="183" t="s">
        <v>261</v>
      </c>
      <c r="C29" s="198" t="s">
        <v>237</v>
      </c>
      <c r="D29" s="198" t="s">
        <v>260</v>
      </c>
      <c r="E29" s="198">
        <v>0</v>
      </c>
      <c r="F29" s="198">
        <v>3</v>
      </c>
      <c r="G29" s="199">
        <v>0</v>
      </c>
      <c r="H29" s="200">
        <v>0</v>
      </c>
    </row>
    <row r="30" spans="1:9" ht="60.75" customHeight="1">
      <c r="A30" s="188">
        <v>8</v>
      </c>
      <c r="B30" s="183" t="s">
        <v>262</v>
      </c>
      <c r="C30" s="198" t="s">
        <v>237</v>
      </c>
      <c r="D30" s="198" t="s">
        <v>260</v>
      </c>
      <c r="E30" s="198">
        <v>0</v>
      </c>
      <c r="F30" s="198">
        <v>4</v>
      </c>
      <c r="G30" s="199">
        <v>0</v>
      </c>
      <c r="H30" s="200">
        <v>0</v>
      </c>
    </row>
    <row r="31" spans="1:9" ht="37.5" customHeight="1">
      <c r="A31" s="188">
        <v>9</v>
      </c>
      <c r="B31" s="183" t="s">
        <v>263</v>
      </c>
      <c r="C31" s="198" t="s">
        <v>237</v>
      </c>
      <c r="D31" s="198" t="s">
        <v>260</v>
      </c>
      <c r="E31" s="198">
        <v>0</v>
      </c>
      <c r="F31" s="198">
        <v>3</v>
      </c>
      <c r="G31" s="199">
        <v>0</v>
      </c>
      <c r="H31" s="200">
        <v>0</v>
      </c>
    </row>
    <row r="32" spans="1:9" ht="37.5" customHeight="1">
      <c r="A32" s="188">
        <v>10</v>
      </c>
      <c r="B32" s="183" t="s">
        <v>266</v>
      </c>
      <c r="C32" s="198" t="s">
        <v>244</v>
      </c>
      <c r="D32" s="198" t="s">
        <v>267</v>
      </c>
      <c r="E32" s="198">
        <v>1</v>
      </c>
      <c r="F32" s="198">
        <v>0</v>
      </c>
      <c r="G32" s="199">
        <v>0</v>
      </c>
      <c r="H32" s="200">
        <v>0</v>
      </c>
    </row>
    <row r="33" spans="1:9" ht="92.25" customHeight="1">
      <c r="A33" s="188">
        <v>11</v>
      </c>
      <c r="B33" s="183" t="s">
        <v>268</v>
      </c>
      <c r="C33" s="198" t="s">
        <v>79</v>
      </c>
      <c r="D33" s="198" t="s">
        <v>269</v>
      </c>
      <c r="E33" s="198">
        <v>20</v>
      </c>
      <c r="F33" s="198">
        <v>0</v>
      </c>
      <c r="G33" s="199">
        <v>0</v>
      </c>
      <c r="H33" s="200">
        <v>0</v>
      </c>
    </row>
    <row r="34" spans="1:9" ht="58.5" customHeight="1">
      <c r="A34" s="188">
        <v>12</v>
      </c>
      <c r="B34" s="183" t="s">
        <v>270</v>
      </c>
      <c r="C34" s="198" t="s">
        <v>79</v>
      </c>
      <c r="D34" s="198" t="s">
        <v>271</v>
      </c>
      <c r="E34" s="198">
        <v>4</v>
      </c>
      <c r="F34" s="198">
        <v>0</v>
      </c>
      <c r="G34" s="199">
        <v>0</v>
      </c>
      <c r="H34" s="200">
        <v>0</v>
      </c>
    </row>
    <row r="35" spans="1:9" ht="53.25" customHeight="1">
      <c r="A35" s="188">
        <v>13</v>
      </c>
      <c r="B35" s="183" t="s">
        <v>272</v>
      </c>
      <c r="C35" s="198" t="s">
        <v>79</v>
      </c>
      <c r="D35" s="198" t="s">
        <v>258</v>
      </c>
      <c r="E35" s="198">
        <v>3</v>
      </c>
      <c r="F35" s="198">
        <v>0</v>
      </c>
      <c r="G35" s="199">
        <v>0</v>
      </c>
      <c r="H35" s="200">
        <v>0</v>
      </c>
    </row>
    <row r="36" spans="1:9" ht="55.5" customHeight="1">
      <c r="A36" s="188">
        <v>14</v>
      </c>
      <c r="B36" s="183" t="s">
        <v>273</v>
      </c>
      <c r="C36" s="198" t="s">
        <v>79</v>
      </c>
      <c r="D36" s="198" t="s">
        <v>274</v>
      </c>
      <c r="E36" s="198">
        <v>5.7</v>
      </c>
      <c r="F36" s="198">
        <v>0</v>
      </c>
      <c r="G36" s="199">
        <v>0</v>
      </c>
      <c r="H36" s="200">
        <v>0</v>
      </c>
    </row>
    <row r="37" spans="1:9" ht="62.25" customHeight="1">
      <c r="A37" s="188">
        <v>15</v>
      </c>
      <c r="B37" s="183" t="s">
        <v>275</v>
      </c>
      <c r="C37" s="198" t="s">
        <v>79</v>
      </c>
      <c r="D37" s="198" t="s">
        <v>276</v>
      </c>
      <c r="E37" s="198">
        <v>3.7</v>
      </c>
      <c r="F37" s="198">
        <v>0</v>
      </c>
      <c r="G37" s="199">
        <v>0</v>
      </c>
      <c r="H37" s="200">
        <v>0</v>
      </c>
    </row>
    <row r="38" spans="1:9" ht="62.25" customHeight="1">
      <c r="A38" s="188">
        <v>16</v>
      </c>
      <c r="B38" s="183" t="s">
        <v>277</v>
      </c>
      <c r="C38" s="198" t="s">
        <v>79</v>
      </c>
      <c r="D38" s="198" t="s">
        <v>278</v>
      </c>
      <c r="E38" s="198">
        <v>3.1</v>
      </c>
      <c r="F38" s="198">
        <v>0</v>
      </c>
      <c r="G38" s="199">
        <v>0</v>
      </c>
      <c r="H38" s="200">
        <v>0</v>
      </c>
    </row>
    <row r="39" spans="1:9" ht="72.75" customHeight="1">
      <c r="A39" s="188">
        <v>17</v>
      </c>
      <c r="B39" s="183" t="s">
        <v>279</v>
      </c>
      <c r="C39" s="198" t="s">
        <v>79</v>
      </c>
      <c r="D39" s="198" t="s">
        <v>271</v>
      </c>
      <c r="E39" s="198">
        <v>5</v>
      </c>
      <c r="F39" s="198">
        <v>0</v>
      </c>
      <c r="G39" s="199">
        <v>0</v>
      </c>
      <c r="H39" s="200">
        <v>0</v>
      </c>
    </row>
    <row r="40" spans="1:9" ht="77.25" customHeight="1">
      <c r="A40" s="188">
        <v>18</v>
      </c>
      <c r="B40" s="183" t="s">
        <v>280</v>
      </c>
      <c r="C40" s="198" t="s">
        <v>79</v>
      </c>
      <c r="D40" s="198" t="s">
        <v>258</v>
      </c>
      <c r="E40" s="198">
        <v>9.4</v>
      </c>
      <c r="F40" s="198">
        <v>0</v>
      </c>
      <c r="G40" s="199">
        <v>0</v>
      </c>
      <c r="H40" s="200">
        <v>0</v>
      </c>
    </row>
    <row r="41" spans="1:9" ht="75" customHeight="1">
      <c r="A41" s="188">
        <v>19</v>
      </c>
      <c r="B41" s="183" t="s">
        <v>281</v>
      </c>
      <c r="C41" s="198" t="s">
        <v>79</v>
      </c>
      <c r="D41" s="198" t="s">
        <v>274</v>
      </c>
      <c r="E41" s="198">
        <v>4.7</v>
      </c>
      <c r="F41" s="198">
        <v>0</v>
      </c>
      <c r="G41" s="199">
        <v>0</v>
      </c>
      <c r="H41" s="200">
        <v>0</v>
      </c>
    </row>
    <row r="42" spans="1:9" ht="74.25" customHeight="1">
      <c r="A42" s="188">
        <v>20</v>
      </c>
      <c r="B42" s="183" t="s">
        <v>282</v>
      </c>
      <c r="C42" s="198" t="s">
        <v>79</v>
      </c>
      <c r="D42" s="198" t="s">
        <v>276</v>
      </c>
      <c r="E42" s="198">
        <v>6.9</v>
      </c>
      <c r="F42" s="198">
        <v>0</v>
      </c>
      <c r="G42" s="199">
        <v>0</v>
      </c>
      <c r="H42" s="200">
        <v>0</v>
      </c>
    </row>
    <row r="43" spans="1:9" ht="75" customHeight="1" thickBot="1">
      <c r="A43" s="188">
        <v>21</v>
      </c>
      <c r="B43" s="183" t="s">
        <v>283</v>
      </c>
      <c r="C43" s="198" t="s">
        <v>79</v>
      </c>
      <c r="D43" s="198" t="s">
        <v>278</v>
      </c>
      <c r="E43" s="198">
        <v>7.7</v>
      </c>
      <c r="F43" s="198">
        <v>0</v>
      </c>
      <c r="G43" s="199">
        <v>0</v>
      </c>
      <c r="H43" s="200">
        <v>0</v>
      </c>
    </row>
    <row r="44" spans="1:9" ht="37.5" hidden="1" customHeight="1">
      <c r="A44" s="188"/>
      <c r="B44" s="183" t="s">
        <v>264</v>
      </c>
      <c r="C44" s="198"/>
      <c r="D44" s="198"/>
      <c r="E44" s="198"/>
      <c r="F44" s="198"/>
      <c r="G44" s="199"/>
      <c r="H44" s="200"/>
      <c r="I44" t="s">
        <v>246</v>
      </c>
    </row>
    <row r="45" spans="1:9" ht="49.5" hidden="1" customHeight="1" thickBot="1">
      <c r="A45" s="188"/>
      <c r="B45" s="183" t="s">
        <v>265</v>
      </c>
      <c r="C45" s="194"/>
      <c r="D45" s="193"/>
      <c r="E45" s="194"/>
      <c r="F45" s="194"/>
      <c r="G45" s="197"/>
      <c r="H45" s="197"/>
      <c r="I45" t="s">
        <v>246</v>
      </c>
    </row>
    <row r="46" spans="1:9" ht="18" customHeight="1" thickBot="1">
      <c r="A46" s="261" t="s">
        <v>141</v>
      </c>
      <c r="B46" s="262"/>
      <c r="C46" s="262"/>
      <c r="D46" s="262"/>
      <c r="E46" s="262"/>
      <c r="F46" s="262"/>
      <c r="G46" s="262"/>
      <c r="H46" s="263"/>
    </row>
    <row r="47" spans="1:9" ht="30" customHeight="1">
      <c r="A47" s="251" t="s">
        <v>136</v>
      </c>
      <c r="B47" s="252"/>
      <c r="C47" s="252"/>
      <c r="D47" s="252"/>
      <c r="E47" s="252"/>
      <c r="F47" s="252"/>
      <c r="G47" s="252"/>
      <c r="H47" s="253"/>
    </row>
    <row r="48" spans="1:9" ht="26.25" customHeight="1">
      <c r="A48" s="255" t="s">
        <v>137</v>
      </c>
      <c r="B48" s="264"/>
      <c r="C48" s="264"/>
      <c r="D48" s="264"/>
      <c r="E48" s="264"/>
      <c r="F48" s="264"/>
      <c r="G48" s="264"/>
      <c r="H48" s="265"/>
    </row>
    <row r="49" spans="1:9" ht="42.75" customHeight="1">
      <c r="A49" s="2">
        <v>1</v>
      </c>
      <c r="B49" s="183" t="s">
        <v>284</v>
      </c>
      <c r="C49" s="184" t="s">
        <v>244</v>
      </c>
      <c r="D49" s="184" t="s">
        <v>80</v>
      </c>
      <c r="E49" s="180">
        <v>20</v>
      </c>
      <c r="F49" s="180">
        <v>20</v>
      </c>
      <c r="G49" s="180">
        <v>20</v>
      </c>
      <c r="H49" s="180">
        <v>20</v>
      </c>
    </row>
    <row r="50" spans="1:9" ht="72" customHeight="1">
      <c r="A50" s="2">
        <v>2</v>
      </c>
      <c r="B50" s="183" t="s">
        <v>285</v>
      </c>
      <c r="C50" s="184" t="s">
        <v>234</v>
      </c>
      <c r="D50" s="184" t="s">
        <v>235</v>
      </c>
      <c r="E50" s="180">
        <v>3566</v>
      </c>
      <c r="F50" s="180">
        <v>3566</v>
      </c>
      <c r="G50" s="180">
        <v>3566</v>
      </c>
      <c r="H50" s="185">
        <v>0</v>
      </c>
    </row>
    <row r="51" spans="1:9" ht="72" customHeight="1">
      <c r="A51" s="2">
        <v>3</v>
      </c>
      <c r="B51" s="183" t="s">
        <v>286</v>
      </c>
      <c r="C51" s="184" t="s">
        <v>237</v>
      </c>
      <c r="D51" s="184" t="s">
        <v>235</v>
      </c>
      <c r="E51" s="180">
        <v>11</v>
      </c>
      <c r="F51" s="180">
        <v>3</v>
      </c>
      <c r="G51" s="185">
        <v>3</v>
      </c>
      <c r="H51" s="185">
        <v>3</v>
      </c>
    </row>
    <row r="52" spans="1:9" ht="72" customHeight="1">
      <c r="A52" s="2">
        <v>4</v>
      </c>
      <c r="B52" s="183" t="s">
        <v>287</v>
      </c>
      <c r="C52" s="184" t="s">
        <v>288</v>
      </c>
      <c r="D52" s="184" t="s">
        <v>80</v>
      </c>
      <c r="E52" s="180">
        <v>13</v>
      </c>
      <c r="F52" s="180">
        <v>13</v>
      </c>
      <c r="G52" s="185">
        <v>13</v>
      </c>
      <c r="H52" s="185">
        <v>13</v>
      </c>
    </row>
    <row r="53" spans="1:9" ht="91.5" customHeight="1">
      <c r="A53" s="2">
        <v>5</v>
      </c>
      <c r="B53" s="183" t="s">
        <v>289</v>
      </c>
      <c r="C53" s="184" t="s">
        <v>244</v>
      </c>
      <c r="D53" s="184" t="s">
        <v>235</v>
      </c>
      <c r="E53" s="180">
        <v>61</v>
      </c>
      <c r="F53" s="180">
        <v>61</v>
      </c>
      <c r="G53" s="185">
        <v>61</v>
      </c>
      <c r="H53" s="185">
        <v>61</v>
      </c>
    </row>
    <row r="54" spans="1:9" ht="72" customHeight="1">
      <c r="A54" s="2">
        <v>6</v>
      </c>
      <c r="B54" s="183" t="s">
        <v>290</v>
      </c>
      <c r="C54" s="184" t="s">
        <v>244</v>
      </c>
      <c r="D54" s="184" t="s">
        <v>235</v>
      </c>
      <c r="E54" s="180">
        <v>4</v>
      </c>
      <c r="F54" s="180">
        <v>4</v>
      </c>
      <c r="G54" s="185">
        <v>4</v>
      </c>
      <c r="H54" s="185">
        <v>4</v>
      </c>
    </row>
    <row r="55" spans="1:9" ht="60" customHeight="1">
      <c r="A55" s="2">
        <v>7</v>
      </c>
      <c r="B55" s="183" t="s">
        <v>291</v>
      </c>
      <c r="C55" s="184" t="s">
        <v>288</v>
      </c>
      <c r="D55" s="184" t="s">
        <v>235</v>
      </c>
      <c r="E55" s="186">
        <v>2</v>
      </c>
      <c r="F55" s="186">
        <v>0</v>
      </c>
      <c r="G55" s="187">
        <v>0</v>
      </c>
      <c r="H55" s="187">
        <v>0</v>
      </c>
    </row>
    <row r="56" spans="1:9" ht="60" customHeight="1">
      <c r="A56" s="2">
        <v>8</v>
      </c>
      <c r="B56" s="183" t="s">
        <v>292</v>
      </c>
      <c r="C56" s="190" t="s">
        <v>234</v>
      </c>
      <c r="D56" s="190" t="s">
        <v>235</v>
      </c>
      <c r="E56" s="202">
        <v>130</v>
      </c>
      <c r="F56" s="202">
        <v>0</v>
      </c>
      <c r="G56" s="203">
        <v>0</v>
      </c>
      <c r="H56" s="203">
        <v>0</v>
      </c>
    </row>
    <row r="57" spans="1:9" ht="60" customHeight="1">
      <c r="A57" s="2">
        <v>9</v>
      </c>
      <c r="B57" s="183" t="s">
        <v>293</v>
      </c>
      <c r="C57" s="190" t="s">
        <v>244</v>
      </c>
      <c r="D57" s="190" t="s">
        <v>235</v>
      </c>
      <c r="E57" s="202">
        <v>4</v>
      </c>
      <c r="F57" s="202">
        <v>0</v>
      </c>
      <c r="G57" s="203">
        <v>0</v>
      </c>
      <c r="H57" s="203">
        <v>0</v>
      </c>
    </row>
    <row r="58" spans="1:9" ht="60" customHeight="1" thickBot="1">
      <c r="A58" s="2">
        <v>10</v>
      </c>
      <c r="B58" s="183" t="s">
        <v>294</v>
      </c>
      <c r="C58" s="190" t="s">
        <v>288</v>
      </c>
      <c r="D58" s="190" t="s">
        <v>235</v>
      </c>
      <c r="E58" s="202">
        <v>4</v>
      </c>
      <c r="F58" s="202">
        <v>0</v>
      </c>
      <c r="G58" s="203">
        <v>0</v>
      </c>
      <c r="H58" s="203">
        <v>0</v>
      </c>
    </row>
    <row r="59" spans="1:9" ht="60" hidden="1" customHeight="1" thickBot="1">
      <c r="A59" s="205">
        <v>11</v>
      </c>
      <c r="B59" s="183" t="s">
        <v>295</v>
      </c>
      <c r="C59" s="206"/>
      <c r="D59" s="206"/>
      <c r="E59" s="207"/>
      <c r="F59" s="207"/>
      <c r="G59" s="208"/>
      <c r="H59" s="209"/>
      <c r="I59" t="s">
        <v>246</v>
      </c>
    </row>
    <row r="60" spans="1:9" ht="17.25" customHeight="1" thickBot="1">
      <c r="A60" s="261" t="s">
        <v>139</v>
      </c>
      <c r="B60" s="262"/>
      <c r="C60" s="262"/>
      <c r="D60" s="262"/>
      <c r="E60" s="262"/>
      <c r="F60" s="262"/>
      <c r="G60" s="262"/>
      <c r="H60" s="263"/>
    </row>
    <row r="61" spans="1:9" ht="13.5" customHeight="1">
      <c r="A61" s="251" t="s">
        <v>130</v>
      </c>
      <c r="B61" s="252"/>
      <c r="C61" s="252"/>
      <c r="D61" s="252"/>
      <c r="E61" s="252"/>
      <c r="F61" s="252"/>
      <c r="G61" s="252"/>
      <c r="H61" s="253"/>
    </row>
    <row r="62" spans="1:9" ht="15" customHeight="1">
      <c r="A62" s="255" t="s">
        <v>131</v>
      </c>
      <c r="B62" s="256"/>
      <c r="C62" s="256"/>
      <c r="D62" s="256"/>
      <c r="E62" s="256"/>
      <c r="F62" s="256"/>
      <c r="G62" s="256"/>
      <c r="H62" s="257"/>
    </row>
    <row r="63" spans="1:9" ht="47.25" customHeight="1" thickBot="1">
      <c r="A63" s="188">
        <v>1</v>
      </c>
      <c r="B63" s="193" t="s">
        <v>296</v>
      </c>
      <c r="C63" s="194" t="s">
        <v>237</v>
      </c>
      <c r="D63" s="194" t="s">
        <v>235</v>
      </c>
      <c r="E63" s="194">
        <v>2</v>
      </c>
      <c r="F63" s="194">
        <v>2</v>
      </c>
      <c r="G63" s="197">
        <v>2</v>
      </c>
      <c r="H63" s="197">
        <v>2</v>
      </c>
      <c r="I63" t="s">
        <v>297</v>
      </c>
    </row>
    <row r="64" spans="1:9" ht="30" customHeight="1" thickBot="1">
      <c r="A64" s="188">
        <v>2</v>
      </c>
      <c r="B64" s="193" t="s">
        <v>298</v>
      </c>
      <c r="C64" s="194" t="s">
        <v>237</v>
      </c>
      <c r="D64" s="194" t="s">
        <v>80</v>
      </c>
      <c r="E64" s="194">
        <v>1</v>
      </c>
      <c r="F64" s="194">
        <v>1</v>
      </c>
      <c r="G64" s="197">
        <v>1</v>
      </c>
      <c r="H64" s="197">
        <v>1</v>
      </c>
    </row>
    <row r="65" spans="1:12" ht="33" customHeight="1" thickBot="1">
      <c r="A65" s="188">
        <v>3</v>
      </c>
      <c r="B65" s="193" t="s">
        <v>299</v>
      </c>
      <c r="C65" s="194" t="s">
        <v>237</v>
      </c>
      <c r="D65" s="194" t="s">
        <v>80</v>
      </c>
      <c r="E65" s="194">
        <v>1</v>
      </c>
      <c r="F65" s="194">
        <v>1</v>
      </c>
      <c r="G65" s="197">
        <v>1</v>
      </c>
      <c r="H65" s="197">
        <v>1</v>
      </c>
    </row>
    <row r="66" spans="1:12" ht="35.25" customHeight="1" thickBot="1">
      <c r="A66" s="3">
        <v>4</v>
      </c>
      <c r="B66" s="193" t="s">
        <v>300</v>
      </c>
      <c r="C66" s="194" t="s">
        <v>237</v>
      </c>
      <c r="D66" s="194" t="s">
        <v>80</v>
      </c>
      <c r="E66" s="194">
        <v>2</v>
      </c>
      <c r="F66" s="210">
        <v>2</v>
      </c>
      <c r="G66" s="197">
        <v>2</v>
      </c>
      <c r="H66" s="197">
        <v>2</v>
      </c>
    </row>
    <row r="67" spans="1:12" ht="62.25" customHeight="1" thickBot="1">
      <c r="A67" s="3">
        <v>5</v>
      </c>
      <c r="B67" s="193" t="s">
        <v>301</v>
      </c>
      <c r="C67" s="194" t="s">
        <v>237</v>
      </c>
      <c r="D67" s="194" t="s">
        <v>80</v>
      </c>
      <c r="E67" s="194">
        <v>4</v>
      </c>
      <c r="F67" s="194">
        <v>2</v>
      </c>
      <c r="G67" s="197">
        <v>2</v>
      </c>
      <c r="H67" s="197">
        <v>2</v>
      </c>
    </row>
    <row r="68" spans="1:12" ht="34.5" customHeight="1" thickBot="1">
      <c r="A68" s="3">
        <v>6</v>
      </c>
      <c r="B68" s="193" t="s">
        <v>302</v>
      </c>
      <c r="C68" s="194" t="s">
        <v>303</v>
      </c>
      <c r="D68" s="194" t="s">
        <v>251</v>
      </c>
      <c r="E68" s="194">
        <v>2825.1</v>
      </c>
      <c r="F68" s="194">
        <v>0</v>
      </c>
      <c r="G68" s="197">
        <v>0</v>
      </c>
      <c r="H68" s="197">
        <v>0</v>
      </c>
    </row>
    <row r="69" spans="1:12" ht="61.5" customHeight="1" thickBot="1">
      <c r="A69" s="3">
        <v>7</v>
      </c>
      <c r="B69" s="193" t="s">
        <v>304</v>
      </c>
      <c r="C69" s="194" t="s">
        <v>244</v>
      </c>
      <c r="D69" s="194" t="s">
        <v>305</v>
      </c>
      <c r="E69" s="194">
        <v>3</v>
      </c>
      <c r="F69" s="194">
        <v>0</v>
      </c>
      <c r="G69" s="197">
        <v>0</v>
      </c>
      <c r="H69" s="197">
        <v>0</v>
      </c>
    </row>
    <row r="71" spans="1:12">
      <c r="A71" s="249" t="s">
        <v>190</v>
      </c>
      <c r="B71" s="249"/>
      <c r="C71" s="249"/>
      <c r="E71" s="249" t="s">
        <v>21</v>
      </c>
      <c r="F71" s="249"/>
      <c r="G71" s="254" t="s">
        <v>168</v>
      </c>
      <c r="H71" s="254"/>
      <c r="I71" s="1"/>
      <c r="L71" s="1"/>
    </row>
  </sheetData>
  <mergeCells count="24">
    <mergeCell ref="A3:H3"/>
    <mergeCell ref="A21:H21"/>
    <mergeCell ref="A47:H47"/>
    <mergeCell ref="A5:A6"/>
    <mergeCell ref="B5:B6"/>
    <mergeCell ref="C5:C6"/>
    <mergeCell ref="D5:D6"/>
    <mergeCell ref="E5:H5"/>
    <mergeCell ref="E1:H1"/>
    <mergeCell ref="E2:H2"/>
    <mergeCell ref="A61:H61"/>
    <mergeCell ref="E71:F71"/>
    <mergeCell ref="A71:C71"/>
    <mergeCell ref="G71:H71"/>
    <mergeCell ref="A62:H62"/>
    <mergeCell ref="A8:H8"/>
    <mergeCell ref="A9:H9"/>
    <mergeCell ref="A20:H20"/>
    <mergeCell ref="A46:H46"/>
    <mergeCell ref="A60:H60"/>
    <mergeCell ref="A11:H11"/>
    <mergeCell ref="A22:H22"/>
    <mergeCell ref="A48:H48"/>
    <mergeCell ref="A10:H10"/>
  </mergeCells>
  <pageMargins left="0.23622047244094491" right="0.23622047244094491" top="0.74803149606299213" bottom="0.74803149606299213" header="0.31496062992125984" footer="0.31496062992125984"/>
  <pageSetup paperSize="9" scale="65" orientation="landscape" horizontalDpi="180" verticalDpi="180" r:id="rId1"/>
  <rowBreaks count="1" manualBreakCount="1">
    <brk id="27" max="7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U69"/>
  <sheetViews>
    <sheetView view="pageBreakPreview" topLeftCell="A52" zoomScale="90" zoomScaleNormal="80" zoomScaleSheetLayoutView="90" workbookViewId="0">
      <selection activeCell="A64" sqref="A64"/>
    </sheetView>
  </sheetViews>
  <sheetFormatPr defaultRowHeight="15"/>
  <cols>
    <col min="1" max="1" width="4.7109375" customWidth="1"/>
    <col min="2" max="2" width="42.140625" customWidth="1"/>
    <col min="3" max="3" width="11.85546875" customWidth="1"/>
    <col min="4" max="4" width="12.42578125" customWidth="1"/>
    <col min="13" max="13" width="26.28515625" customWidth="1"/>
    <col min="16" max="16" width="13.140625" bestFit="1" customWidth="1"/>
    <col min="19" max="20" width="14.28515625" customWidth="1"/>
    <col min="21" max="21" width="15.28515625" customWidth="1"/>
  </cols>
  <sheetData>
    <row r="1" spans="1:21" ht="15.75">
      <c r="A1" s="1"/>
      <c r="B1" s="1"/>
      <c r="C1" s="1"/>
      <c r="D1" s="1"/>
      <c r="E1" s="1"/>
      <c r="F1" s="1"/>
      <c r="G1" s="1"/>
      <c r="H1" s="1"/>
      <c r="I1" s="1"/>
      <c r="J1" s="249" t="s">
        <v>19</v>
      </c>
      <c r="K1" s="249"/>
      <c r="L1" s="249"/>
      <c r="M1" s="249"/>
    </row>
    <row r="2" spans="1:21" ht="50.25" customHeight="1">
      <c r="A2" s="1"/>
      <c r="B2" s="1"/>
      <c r="C2" s="1"/>
      <c r="D2" s="1"/>
      <c r="E2" s="1"/>
      <c r="F2" s="1"/>
      <c r="G2" s="1"/>
      <c r="H2" s="1"/>
      <c r="I2" s="1"/>
      <c r="J2" s="250" t="s">
        <v>20</v>
      </c>
      <c r="K2" s="250"/>
      <c r="L2" s="250"/>
      <c r="M2" s="250"/>
    </row>
    <row r="3" spans="1:21" ht="30.75" customHeight="1">
      <c r="A3" s="281" t="s">
        <v>191</v>
      </c>
      <c r="B3" s="281"/>
      <c r="C3" s="281"/>
      <c r="D3" s="281"/>
      <c r="E3" s="281"/>
      <c r="F3" s="281"/>
      <c r="G3" s="281"/>
      <c r="H3" s="281"/>
      <c r="I3" s="281"/>
      <c r="J3" s="281"/>
      <c r="K3" s="281"/>
      <c r="L3" s="281"/>
      <c r="M3" s="281"/>
    </row>
    <row r="4" spans="1:21" ht="16.5" thickBot="1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</row>
    <row r="5" spans="1:21" ht="57.75" customHeight="1" thickBot="1">
      <c r="A5" s="282" t="s">
        <v>0</v>
      </c>
      <c r="B5" s="282" t="s">
        <v>6</v>
      </c>
      <c r="C5" s="282" t="s">
        <v>7</v>
      </c>
      <c r="D5" s="282" t="s">
        <v>8</v>
      </c>
      <c r="E5" s="285" t="s">
        <v>192</v>
      </c>
      <c r="F5" s="286"/>
      <c r="G5" s="289" t="s">
        <v>197</v>
      </c>
      <c r="H5" s="290"/>
      <c r="I5" s="290"/>
      <c r="J5" s="291"/>
      <c r="K5" s="285" t="s">
        <v>11</v>
      </c>
      <c r="L5" s="286"/>
      <c r="M5" s="282" t="s">
        <v>12</v>
      </c>
    </row>
    <row r="6" spans="1:21" ht="37.5" customHeight="1" thickBot="1">
      <c r="A6" s="283"/>
      <c r="B6" s="283"/>
      <c r="C6" s="283"/>
      <c r="D6" s="283"/>
      <c r="E6" s="287"/>
      <c r="F6" s="288"/>
      <c r="G6" s="289" t="s">
        <v>13</v>
      </c>
      <c r="H6" s="291"/>
      <c r="I6" s="289" t="s">
        <v>14</v>
      </c>
      <c r="J6" s="291"/>
      <c r="K6" s="287"/>
      <c r="L6" s="288"/>
      <c r="M6" s="283"/>
    </row>
    <row r="7" spans="1:21" ht="15.75" thickBot="1">
      <c r="A7" s="284"/>
      <c r="B7" s="284"/>
      <c r="C7" s="284"/>
      <c r="D7" s="284"/>
      <c r="E7" s="32" t="s">
        <v>15</v>
      </c>
      <c r="F7" s="32" t="s">
        <v>16</v>
      </c>
      <c r="G7" s="32" t="s">
        <v>15</v>
      </c>
      <c r="H7" s="32" t="s">
        <v>16</v>
      </c>
      <c r="I7" s="32" t="s">
        <v>15</v>
      </c>
      <c r="J7" s="32" t="s">
        <v>16</v>
      </c>
      <c r="K7" s="32" t="s">
        <v>17</v>
      </c>
      <c r="L7" s="32" t="s">
        <v>18</v>
      </c>
      <c r="M7" s="284"/>
    </row>
    <row r="8" spans="1:21" ht="18" customHeight="1" thickBot="1">
      <c r="A8" s="33">
        <v>1</v>
      </c>
      <c r="B8" s="34">
        <v>2</v>
      </c>
      <c r="C8" s="34">
        <v>3</v>
      </c>
      <c r="D8" s="34">
        <v>4</v>
      </c>
      <c r="E8" s="34">
        <v>5</v>
      </c>
      <c r="F8" s="34">
        <v>6</v>
      </c>
      <c r="G8" s="34">
        <v>7</v>
      </c>
      <c r="H8" s="34">
        <v>8</v>
      </c>
      <c r="I8" s="34">
        <v>9</v>
      </c>
      <c r="J8" s="34">
        <v>10</v>
      </c>
      <c r="K8" s="34">
        <v>11</v>
      </c>
      <c r="L8" s="34">
        <v>12</v>
      </c>
      <c r="M8" s="34">
        <v>13</v>
      </c>
    </row>
    <row r="9" spans="1:21" ht="16.5" thickBot="1">
      <c r="A9" s="292" t="s">
        <v>145</v>
      </c>
      <c r="B9" s="293"/>
      <c r="C9" s="293"/>
      <c r="D9" s="293"/>
      <c r="E9" s="293"/>
      <c r="F9" s="293"/>
      <c r="G9" s="293"/>
      <c r="H9" s="293"/>
      <c r="I9" s="293"/>
      <c r="J9" s="293"/>
      <c r="K9" s="293"/>
      <c r="L9" s="293"/>
      <c r="M9" s="294"/>
      <c r="P9" s="37"/>
      <c r="Q9" s="37"/>
      <c r="R9" s="37"/>
      <c r="S9" s="37"/>
      <c r="T9" s="37"/>
      <c r="U9" s="37"/>
    </row>
    <row r="10" spans="1:21" ht="15.75" thickBot="1">
      <c r="A10" s="289" t="s">
        <v>87</v>
      </c>
      <c r="B10" s="290"/>
      <c r="C10" s="290"/>
      <c r="D10" s="290"/>
      <c r="E10" s="290"/>
      <c r="F10" s="290"/>
      <c r="G10" s="290"/>
      <c r="H10" s="290"/>
      <c r="I10" s="290"/>
      <c r="J10" s="290"/>
      <c r="K10" s="290"/>
      <c r="L10" s="290"/>
      <c r="M10" s="291"/>
      <c r="P10" s="37"/>
      <c r="Q10" s="37"/>
      <c r="R10" s="37"/>
      <c r="S10" s="37"/>
      <c r="T10" s="37"/>
      <c r="U10" s="37"/>
    </row>
    <row r="11" spans="1:21">
      <c r="A11" s="285" t="s">
        <v>81</v>
      </c>
      <c r="B11" s="301"/>
      <c r="C11" s="301"/>
      <c r="D11" s="301"/>
      <c r="E11" s="301"/>
      <c r="F11" s="301"/>
      <c r="G11" s="301"/>
      <c r="H11" s="301"/>
      <c r="I11" s="301"/>
      <c r="J11" s="301"/>
      <c r="K11" s="301"/>
      <c r="L11" s="301"/>
      <c r="M11" s="286"/>
      <c r="P11" s="37"/>
      <c r="Q11" s="37"/>
      <c r="R11" s="37"/>
      <c r="S11" s="37"/>
      <c r="T11" s="37"/>
      <c r="U11" s="37"/>
    </row>
    <row r="12" spans="1:21" ht="39" customHeight="1">
      <c r="A12" s="2">
        <v>1</v>
      </c>
      <c r="B12" s="211" t="s">
        <v>307</v>
      </c>
      <c r="C12" s="213" t="s">
        <v>234</v>
      </c>
      <c r="D12" s="186">
        <v>0.05</v>
      </c>
      <c r="E12" s="184"/>
      <c r="F12" s="184"/>
      <c r="G12" s="220">
        <v>382</v>
      </c>
      <c r="H12" s="180">
        <v>0</v>
      </c>
      <c r="I12" s="180"/>
      <c r="J12" s="180"/>
      <c r="K12" s="180">
        <v>0</v>
      </c>
      <c r="L12" s="180">
        <v>0</v>
      </c>
      <c r="M12" s="216"/>
      <c r="P12" s="38"/>
      <c r="Q12" s="37"/>
      <c r="R12" s="37"/>
      <c r="S12" s="37"/>
      <c r="T12" s="37"/>
      <c r="U12" s="37"/>
    </row>
    <row r="13" spans="1:21" ht="40.5" customHeight="1">
      <c r="A13" s="2">
        <v>2</v>
      </c>
      <c r="B13" s="211" t="s">
        <v>308</v>
      </c>
      <c r="C13" s="213" t="s">
        <v>237</v>
      </c>
      <c r="D13" s="186">
        <v>0.05</v>
      </c>
      <c r="E13" s="184"/>
      <c r="F13" s="184"/>
      <c r="G13" s="221">
        <v>1</v>
      </c>
      <c r="H13" s="186">
        <v>0</v>
      </c>
      <c r="I13" s="180"/>
      <c r="J13" s="180"/>
      <c r="K13" s="180">
        <v>0</v>
      </c>
      <c r="L13" s="186">
        <v>0</v>
      </c>
      <c r="M13" s="216"/>
      <c r="P13" s="38"/>
      <c r="Q13" s="37"/>
      <c r="R13" s="39"/>
      <c r="S13" s="39"/>
      <c r="T13" s="37"/>
      <c r="U13" s="37"/>
    </row>
    <row r="14" spans="1:21" ht="40.5" customHeight="1">
      <c r="A14" s="2">
        <v>3</v>
      </c>
      <c r="B14" s="211" t="s">
        <v>309</v>
      </c>
      <c r="C14" s="213" t="s">
        <v>237</v>
      </c>
      <c r="D14" s="186">
        <v>0.05</v>
      </c>
      <c r="E14" s="184"/>
      <c r="F14" s="184"/>
      <c r="G14" s="220">
        <v>1</v>
      </c>
      <c r="H14" s="180">
        <v>1</v>
      </c>
      <c r="I14" s="180"/>
      <c r="J14" s="180"/>
      <c r="K14" s="180">
        <v>0</v>
      </c>
      <c r="L14" s="180">
        <v>0</v>
      </c>
      <c r="M14" s="216"/>
      <c r="N14" t="s">
        <v>239</v>
      </c>
      <c r="P14" s="38"/>
      <c r="Q14" s="37"/>
      <c r="R14" s="37"/>
      <c r="S14" s="37"/>
      <c r="T14" s="37"/>
      <c r="U14" s="37"/>
    </row>
    <row r="15" spans="1:21" ht="42" customHeight="1" thickBot="1">
      <c r="A15" s="2">
        <v>4</v>
      </c>
      <c r="B15" s="212" t="s">
        <v>310</v>
      </c>
      <c r="C15" s="214" t="s">
        <v>234</v>
      </c>
      <c r="D15" s="186">
        <v>0.05</v>
      </c>
      <c r="E15" s="190"/>
      <c r="F15" s="190"/>
      <c r="G15" s="219">
        <v>565</v>
      </c>
      <c r="H15" s="191">
        <v>0</v>
      </c>
      <c r="I15" s="191"/>
      <c r="J15" s="191"/>
      <c r="K15" s="180">
        <v>0</v>
      </c>
      <c r="L15" s="180">
        <v>0</v>
      </c>
      <c r="M15" s="217"/>
      <c r="P15" s="38"/>
      <c r="Q15" s="37"/>
      <c r="R15" s="37"/>
      <c r="S15" s="37"/>
      <c r="T15" s="37"/>
      <c r="U15" s="37"/>
    </row>
    <row r="16" spans="1:21" ht="26.25" thickBot="1">
      <c r="A16" s="2">
        <v>5</v>
      </c>
      <c r="B16" s="212" t="s">
        <v>311</v>
      </c>
      <c r="C16" s="215" t="s">
        <v>244</v>
      </c>
      <c r="D16" s="186">
        <v>0.05</v>
      </c>
      <c r="E16" s="190"/>
      <c r="F16" s="190"/>
      <c r="G16" s="218">
        <v>2</v>
      </c>
      <c r="H16" s="191">
        <v>0</v>
      </c>
      <c r="I16" s="191"/>
      <c r="J16" s="191"/>
      <c r="K16" s="180">
        <v>0</v>
      </c>
      <c r="L16" s="180">
        <v>0</v>
      </c>
      <c r="M16" s="217"/>
      <c r="P16" s="38"/>
      <c r="Q16" s="37"/>
      <c r="R16" s="37"/>
      <c r="S16" s="37"/>
      <c r="T16" s="37"/>
      <c r="U16" s="37"/>
    </row>
    <row r="17" spans="1:21" ht="43.5" customHeight="1" thickBot="1">
      <c r="A17" s="2">
        <v>6</v>
      </c>
      <c r="B17" s="212" t="s">
        <v>312</v>
      </c>
      <c r="C17" s="215" t="s">
        <v>237</v>
      </c>
      <c r="D17" s="201">
        <v>0</v>
      </c>
      <c r="E17" s="194"/>
      <c r="F17" s="194"/>
      <c r="G17" s="218">
        <v>0</v>
      </c>
      <c r="H17" s="181">
        <v>0</v>
      </c>
      <c r="I17" s="181"/>
      <c r="J17" s="181"/>
      <c r="K17" s="180">
        <v>0</v>
      </c>
      <c r="L17" s="180">
        <v>0</v>
      </c>
      <c r="M17" s="197"/>
      <c r="P17" s="38"/>
      <c r="Q17" s="37"/>
      <c r="R17" s="37"/>
      <c r="S17" s="37"/>
      <c r="T17" s="37"/>
      <c r="U17" s="37"/>
    </row>
    <row r="18" spans="1:21" ht="15.75">
      <c r="A18" s="295" t="s">
        <v>143</v>
      </c>
      <c r="B18" s="296"/>
      <c r="C18" s="296"/>
      <c r="D18" s="296"/>
      <c r="E18" s="296"/>
      <c r="F18" s="296"/>
      <c r="G18" s="296"/>
      <c r="H18" s="296"/>
      <c r="I18" s="296"/>
      <c r="J18" s="296"/>
      <c r="K18" s="296"/>
      <c r="L18" s="296"/>
      <c r="M18" s="297"/>
    </row>
    <row r="19" spans="1:21">
      <c r="A19" s="255" t="s">
        <v>82</v>
      </c>
      <c r="B19" s="264"/>
      <c r="C19" s="264"/>
      <c r="D19" s="264"/>
      <c r="E19" s="264"/>
      <c r="F19" s="264"/>
      <c r="G19" s="264"/>
      <c r="H19" s="264"/>
      <c r="I19" s="264"/>
      <c r="J19" s="264"/>
      <c r="K19" s="264"/>
      <c r="L19" s="264"/>
      <c r="M19" s="265"/>
    </row>
    <row r="20" spans="1:21">
      <c r="A20" s="255" t="s">
        <v>83</v>
      </c>
      <c r="B20" s="264"/>
      <c r="C20" s="264"/>
      <c r="D20" s="264"/>
      <c r="E20" s="264"/>
      <c r="F20" s="264"/>
      <c r="G20" s="264"/>
      <c r="H20" s="264"/>
      <c r="I20" s="264"/>
      <c r="J20" s="264"/>
      <c r="K20" s="264"/>
      <c r="L20" s="264"/>
      <c r="M20" s="265"/>
    </row>
    <row r="21" spans="1:21" ht="42" customHeight="1" thickBot="1">
      <c r="A21" s="188">
        <v>1</v>
      </c>
      <c r="B21" s="193" t="s">
        <v>250</v>
      </c>
      <c r="C21" s="214" t="s">
        <v>237</v>
      </c>
      <c r="D21" s="190">
        <v>0.12</v>
      </c>
      <c r="E21" s="222"/>
      <c r="F21" s="222"/>
      <c r="G21" s="214">
        <v>1</v>
      </c>
      <c r="H21" s="198">
        <v>0</v>
      </c>
      <c r="I21" s="222"/>
      <c r="J21" s="222"/>
      <c r="K21" s="214">
        <v>1</v>
      </c>
      <c r="L21" s="224">
        <v>1</v>
      </c>
      <c r="M21" s="223"/>
    </row>
    <row r="22" spans="1:21" ht="39" customHeight="1">
      <c r="A22" s="188">
        <v>2</v>
      </c>
      <c r="B22" s="189" t="s">
        <v>252</v>
      </c>
      <c r="C22" s="215" t="s">
        <v>244</v>
      </c>
      <c r="D22" s="190">
        <v>0.12</v>
      </c>
      <c r="E22" s="222"/>
      <c r="F22" s="222"/>
      <c r="G22" s="215">
        <v>4</v>
      </c>
      <c r="H22" s="198">
        <v>0</v>
      </c>
      <c r="I22" s="222"/>
      <c r="J22" s="222"/>
      <c r="K22" s="215">
        <v>4</v>
      </c>
      <c r="L22" s="225">
        <v>4</v>
      </c>
      <c r="M22" s="223"/>
    </row>
    <row r="23" spans="1:21" ht="38.25">
      <c r="A23" s="188">
        <v>3</v>
      </c>
      <c r="B23" s="183" t="s">
        <v>254</v>
      </c>
      <c r="C23" s="215" t="s">
        <v>244</v>
      </c>
      <c r="D23" s="190">
        <v>0.12</v>
      </c>
      <c r="E23" s="222"/>
      <c r="F23" s="222"/>
      <c r="G23" s="215">
        <v>13</v>
      </c>
      <c r="H23" s="190">
        <v>9</v>
      </c>
      <c r="I23" s="222"/>
      <c r="J23" s="222"/>
      <c r="K23" s="215">
        <v>12</v>
      </c>
      <c r="L23" s="225">
        <v>12</v>
      </c>
      <c r="M23" s="223"/>
    </row>
    <row r="24" spans="1:21" ht="38.25">
      <c r="A24" s="188">
        <v>4</v>
      </c>
      <c r="B24" s="183" t="s">
        <v>255</v>
      </c>
      <c r="C24" s="215" t="s">
        <v>244</v>
      </c>
      <c r="D24" s="190">
        <v>0.12</v>
      </c>
      <c r="E24" s="222"/>
      <c r="F24" s="222"/>
      <c r="G24" s="215">
        <v>12</v>
      </c>
      <c r="H24" s="190">
        <v>3</v>
      </c>
      <c r="I24" s="222"/>
      <c r="J24" s="222"/>
      <c r="K24" s="215">
        <v>12</v>
      </c>
      <c r="L24" s="225">
        <v>12</v>
      </c>
      <c r="M24" s="223"/>
    </row>
    <row r="25" spans="1:21" ht="38.25">
      <c r="A25" s="188">
        <v>5</v>
      </c>
      <c r="B25" s="183" t="s">
        <v>259</v>
      </c>
      <c r="C25" s="215" t="s">
        <v>237</v>
      </c>
      <c r="D25" s="190">
        <v>0.12</v>
      </c>
      <c r="E25" s="222"/>
      <c r="F25" s="222"/>
      <c r="G25" s="215">
        <v>1</v>
      </c>
      <c r="H25" s="198">
        <v>0</v>
      </c>
      <c r="I25" s="222"/>
      <c r="J25" s="222"/>
      <c r="K25" s="215">
        <v>0</v>
      </c>
      <c r="L25" s="225">
        <v>0</v>
      </c>
      <c r="M25" s="223"/>
    </row>
    <row r="26" spans="1:21" ht="68.25" customHeight="1">
      <c r="A26" s="188">
        <v>6</v>
      </c>
      <c r="B26" s="183" t="s">
        <v>257</v>
      </c>
      <c r="C26" s="215" t="s">
        <v>237</v>
      </c>
      <c r="D26" s="190">
        <v>0.12</v>
      </c>
      <c r="E26" s="222"/>
      <c r="F26" s="222"/>
      <c r="G26" s="215">
        <v>1</v>
      </c>
      <c r="H26" s="198">
        <v>0</v>
      </c>
      <c r="I26" s="222"/>
      <c r="J26" s="222"/>
      <c r="K26" s="215">
        <v>0</v>
      </c>
      <c r="L26" s="225">
        <v>0</v>
      </c>
      <c r="M26" s="223"/>
    </row>
    <row r="27" spans="1:21" ht="39.75" customHeight="1">
      <c r="A27" s="188">
        <v>7</v>
      </c>
      <c r="B27" s="183" t="s">
        <v>261</v>
      </c>
      <c r="C27" s="215" t="s">
        <v>237</v>
      </c>
      <c r="D27" s="190">
        <v>0.12</v>
      </c>
      <c r="E27" s="222"/>
      <c r="F27" s="222"/>
      <c r="G27" s="215">
        <v>0</v>
      </c>
      <c r="H27" s="198">
        <v>0</v>
      </c>
      <c r="I27" s="222"/>
      <c r="J27" s="222"/>
      <c r="K27" s="215">
        <v>3</v>
      </c>
      <c r="L27" s="225">
        <v>0</v>
      </c>
      <c r="M27" s="223"/>
    </row>
    <row r="28" spans="1:21" ht="51">
      <c r="A28" s="188">
        <v>8</v>
      </c>
      <c r="B28" s="183" t="s">
        <v>262</v>
      </c>
      <c r="C28" s="215" t="s">
        <v>237</v>
      </c>
      <c r="D28" s="190">
        <v>0.12</v>
      </c>
      <c r="E28" s="222"/>
      <c r="F28" s="222"/>
      <c r="G28" s="215">
        <v>0</v>
      </c>
      <c r="H28" s="198">
        <v>0</v>
      </c>
      <c r="I28" s="222"/>
      <c r="J28" s="222"/>
      <c r="K28" s="215">
        <v>4</v>
      </c>
      <c r="L28" s="225">
        <v>0</v>
      </c>
      <c r="M28" s="223"/>
    </row>
    <row r="29" spans="1:21" ht="39" customHeight="1">
      <c r="A29" s="188">
        <v>9</v>
      </c>
      <c r="B29" s="183" t="s">
        <v>263</v>
      </c>
      <c r="C29" s="215" t="s">
        <v>237</v>
      </c>
      <c r="D29" s="190">
        <v>0.12</v>
      </c>
      <c r="E29" s="222"/>
      <c r="F29" s="222"/>
      <c r="G29" s="215">
        <v>0</v>
      </c>
      <c r="H29" s="198">
        <v>0</v>
      </c>
      <c r="I29" s="222"/>
      <c r="J29" s="222"/>
      <c r="K29" s="215">
        <v>3</v>
      </c>
      <c r="L29" s="225">
        <v>0</v>
      </c>
      <c r="M29" s="223"/>
    </row>
    <row r="30" spans="1:21" ht="38.25">
      <c r="A30" s="188">
        <v>10</v>
      </c>
      <c r="B30" s="183" t="s">
        <v>266</v>
      </c>
      <c r="C30" s="215" t="s">
        <v>244</v>
      </c>
      <c r="D30" s="190">
        <v>0.12</v>
      </c>
      <c r="E30" s="222"/>
      <c r="F30" s="222"/>
      <c r="G30" s="215">
        <v>1</v>
      </c>
      <c r="H30" s="198">
        <v>1</v>
      </c>
      <c r="I30" s="222"/>
      <c r="J30" s="222"/>
      <c r="K30" s="215">
        <v>0</v>
      </c>
      <c r="L30" s="225">
        <v>0</v>
      </c>
      <c r="M30" s="223"/>
    </row>
    <row r="31" spans="1:21" ht="72" customHeight="1">
      <c r="A31" s="188">
        <v>11</v>
      </c>
      <c r="B31" s="183" t="s">
        <v>268</v>
      </c>
      <c r="C31" s="215" t="s">
        <v>79</v>
      </c>
      <c r="D31" s="190">
        <v>0.12</v>
      </c>
      <c r="E31" s="222"/>
      <c r="F31" s="222"/>
      <c r="G31" s="215">
        <v>20</v>
      </c>
      <c r="H31" s="198">
        <v>0</v>
      </c>
      <c r="I31" s="222"/>
      <c r="J31" s="222"/>
      <c r="K31" s="215">
        <v>0</v>
      </c>
      <c r="L31" s="225">
        <v>0</v>
      </c>
      <c r="M31" s="223"/>
    </row>
    <row r="32" spans="1:21" ht="63.75">
      <c r="A32" s="188">
        <v>12</v>
      </c>
      <c r="B32" s="183" t="s">
        <v>270</v>
      </c>
      <c r="C32" s="215" t="s">
        <v>79</v>
      </c>
      <c r="D32" s="190">
        <v>0.12</v>
      </c>
      <c r="E32" s="222"/>
      <c r="F32" s="222"/>
      <c r="G32" s="215">
        <v>4</v>
      </c>
      <c r="H32" s="198">
        <v>0</v>
      </c>
      <c r="I32" s="222"/>
      <c r="J32" s="222"/>
      <c r="K32" s="215">
        <v>0</v>
      </c>
      <c r="L32" s="225">
        <v>0</v>
      </c>
      <c r="M32" s="223"/>
    </row>
    <row r="33" spans="1:21" ht="63.75">
      <c r="A33" s="188">
        <v>13</v>
      </c>
      <c r="B33" s="183" t="s">
        <v>272</v>
      </c>
      <c r="C33" s="215" t="s">
        <v>79</v>
      </c>
      <c r="D33" s="190">
        <v>0.12</v>
      </c>
      <c r="E33" s="222"/>
      <c r="F33" s="222"/>
      <c r="G33" s="215">
        <v>3</v>
      </c>
      <c r="H33" s="198">
        <v>0</v>
      </c>
      <c r="I33" s="222"/>
      <c r="J33" s="222"/>
      <c r="K33" s="215">
        <v>0</v>
      </c>
      <c r="L33" s="225">
        <v>0</v>
      </c>
      <c r="M33" s="223"/>
    </row>
    <row r="34" spans="1:21" ht="63.75">
      <c r="A34" s="188">
        <v>14</v>
      </c>
      <c r="B34" s="183" t="s">
        <v>273</v>
      </c>
      <c r="C34" s="215" t="s">
        <v>79</v>
      </c>
      <c r="D34" s="190">
        <v>0.12</v>
      </c>
      <c r="E34" s="222"/>
      <c r="F34" s="222"/>
      <c r="G34" s="215">
        <v>5.7</v>
      </c>
      <c r="H34" s="198">
        <v>0</v>
      </c>
      <c r="I34" s="222"/>
      <c r="J34" s="222"/>
      <c r="K34" s="215">
        <v>0</v>
      </c>
      <c r="L34" s="225">
        <v>0</v>
      </c>
      <c r="M34" s="223"/>
    </row>
    <row r="35" spans="1:21" ht="63.75">
      <c r="A35" s="188">
        <v>15</v>
      </c>
      <c r="B35" s="183" t="s">
        <v>275</v>
      </c>
      <c r="C35" s="215" t="s">
        <v>79</v>
      </c>
      <c r="D35" s="190">
        <v>0.12</v>
      </c>
      <c r="E35" s="222"/>
      <c r="F35" s="222"/>
      <c r="G35" s="215">
        <v>3.7</v>
      </c>
      <c r="H35" s="198">
        <v>0</v>
      </c>
      <c r="I35" s="222"/>
      <c r="J35" s="222"/>
      <c r="K35" s="215">
        <v>0</v>
      </c>
      <c r="L35" s="225">
        <v>0</v>
      </c>
      <c r="M35" s="223"/>
    </row>
    <row r="36" spans="1:21" ht="63.75">
      <c r="A36" s="188">
        <v>16</v>
      </c>
      <c r="B36" s="183" t="s">
        <v>277</v>
      </c>
      <c r="C36" s="215" t="s">
        <v>79</v>
      </c>
      <c r="D36" s="190">
        <v>0.12</v>
      </c>
      <c r="E36" s="222"/>
      <c r="F36" s="222"/>
      <c r="G36" s="215">
        <v>3.1</v>
      </c>
      <c r="H36" s="198">
        <v>0</v>
      </c>
      <c r="I36" s="222"/>
      <c r="J36" s="222"/>
      <c r="K36" s="215">
        <v>0</v>
      </c>
      <c r="L36" s="225">
        <v>0</v>
      </c>
      <c r="M36" s="223"/>
    </row>
    <row r="37" spans="1:21" ht="68.25" customHeight="1">
      <c r="A37" s="188">
        <v>17</v>
      </c>
      <c r="B37" s="183" t="s">
        <v>279</v>
      </c>
      <c r="C37" s="215" t="s">
        <v>79</v>
      </c>
      <c r="D37" s="190">
        <v>0.12</v>
      </c>
      <c r="E37" s="222"/>
      <c r="F37" s="222"/>
      <c r="G37" s="215">
        <v>5</v>
      </c>
      <c r="H37" s="198">
        <v>0</v>
      </c>
      <c r="I37" s="222"/>
      <c r="J37" s="222"/>
      <c r="K37" s="215">
        <v>0</v>
      </c>
      <c r="L37" s="225">
        <v>0</v>
      </c>
      <c r="M37" s="223"/>
    </row>
    <row r="38" spans="1:21" ht="69.75" customHeight="1">
      <c r="A38" s="188">
        <v>18</v>
      </c>
      <c r="B38" s="183" t="s">
        <v>280</v>
      </c>
      <c r="C38" s="215" t="s">
        <v>79</v>
      </c>
      <c r="D38" s="190">
        <v>0.12</v>
      </c>
      <c r="E38" s="222"/>
      <c r="F38" s="222"/>
      <c r="G38" s="215">
        <v>9.4</v>
      </c>
      <c r="H38" s="198">
        <v>0</v>
      </c>
      <c r="I38" s="222"/>
      <c r="J38" s="222"/>
      <c r="K38" s="215">
        <v>0</v>
      </c>
      <c r="L38" s="225">
        <v>0</v>
      </c>
      <c r="M38" s="223"/>
    </row>
    <row r="39" spans="1:21" ht="69.75" customHeight="1">
      <c r="A39" s="188">
        <v>19</v>
      </c>
      <c r="B39" s="183" t="s">
        <v>281</v>
      </c>
      <c r="C39" s="215" t="s">
        <v>79</v>
      </c>
      <c r="D39" s="190">
        <v>0.12</v>
      </c>
      <c r="E39" s="222"/>
      <c r="F39" s="222"/>
      <c r="G39" s="215">
        <v>4.7</v>
      </c>
      <c r="H39" s="198">
        <v>0</v>
      </c>
      <c r="I39" s="222"/>
      <c r="J39" s="222"/>
      <c r="K39" s="215">
        <v>0</v>
      </c>
      <c r="L39" s="225">
        <v>0</v>
      </c>
      <c r="M39" s="223"/>
    </row>
    <row r="40" spans="1:21" ht="70.5" customHeight="1">
      <c r="A40" s="188">
        <v>20</v>
      </c>
      <c r="B40" s="183" t="s">
        <v>282</v>
      </c>
      <c r="C40" s="215" t="s">
        <v>79</v>
      </c>
      <c r="D40" s="190">
        <v>0.12</v>
      </c>
      <c r="E40" s="222"/>
      <c r="F40" s="222"/>
      <c r="G40" s="215">
        <v>6.9</v>
      </c>
      <c r="H40" s="198">
        <v>0</v>
      </c>
      <c r="I40" s="222"/>
      <c r="J40" s="222"/>
      <c r="K40" s="215">
        <v>0</v>
      </c>
      <c r="L40" s="225">
        <v>0</v>
      </c>
      <c r="M40" s="223"/>
    </row>
    <row r="41" spans="1:21" ht="68.25" customHeight="1" thickBot="1">
      <c r="A41" s="188">
        <v>21</v>
      </c>
      <c r="B41" s="183" t="s">
        <v>283</v>
      </c>
      <c r="C41" s="215" t="s">
        <v>79</v>
      </c>
      <c r="D41" s="190">
        <v>0.1</v>
      </c>
      <c r="E41" s="222"/>
      <c r="F41" s="222"/>
      <c r="G41" s="215">
        <v>7.7</v>
      </c>
      <c r="H41" s="198">
        <v>0</v>
      </c>
      <c r="I41" s="222"/>
      <c r="J41" s="222"/>
      <c r="K41" s="215">
        <v>0</v>
      </c>
      <c r="L41" s="225">
        <v>0</v>
      </c>
      <c r="M41" s="223"/>
    </row>
    <row r="42" spans="1:21" ht="15.75">
      <c r="A42" s="295" t="s">
        <v>144</v>
      </c>
      <c r="B42" s="296"/>
      <c r="C42" s="296"/>
      <c r="D42" s="296"/>
      <c r="E42" s="296"/>
      <c r="F42" s="296"/>
      <c r="G42" s="296"/>
      <c r="H42" s="296"/>
      <c r="I42" s="296"/>
      <c r="J42" s="296"/>
      <c r="K42" s="296"/>
      <c r="L42" s="296"/>
      <c r="M42" s="297"/>
      <c r="P42" s="37"/>
      <c r="Q42" s="37"/>
      <c r="R42" s="37"/>
      <c r="S42" s="37"/>
      <c r="T42" s="37"/>
      <c r="U42" s="37"/>
    </row>
    <row r="43" spans="1:21" ht="32.25" customHeight="1">
      <c r="A43" s="255" t="s">
        <v>84</v>
      </c>
      <c r="B43" s="264"/>
      <c r="C43" s="264"/>
      <c r="D43" s="264"/>
      <c r="E43" s="264"/>
      <c r="F43" s="264"/>
      <c r="G43" s="264"/>
      <c r="H43" s="264"/>
      <c r="I43" s="264"/>
      <c r="J43" s="264"/>
      <c r="K43" s="264"/>
      <c r="L43" s="264"/>
      <c r="M43" s="265"/>
      <c r="P43" s="37"/>
      <c r="Q43" s="37"/>
      <c r="R43" s="37"/>
      <c r="S43" s="37"/>
      <c r="T43" s="37"/>
      <c r="U43" s="37"/>
    </row>
    <row r="44" spans="1:21" ht="18.75" customHeight="1">
      <c r="A44" s="255" t="s">
        <v>88</v>
      </c>
      <c r="B44" s="264"/>
      <c r="C44" s="264"/>
      <c r="D44" s="264"/>
      <c r="E44" s="264"/>
      <c r="F44" s="264"/>
      <c r="G44" s="264"/>
      <c r="H44" s="264"/>
      <c r="I44" s="264"/>
      <c r="J44" s="264"/>
      <c r="K44" s="264"/>
      <c r="L44" s="264"/>
      <c r="M44" s="265"/>
      <c r="P44" s="37"/>
      <c r="Q44" s="37"/>
      <c r="R44" s="37"/>
      <c r="S44" s="37"/>
      <c r="T44" s="37"/>
      <c r="U44" s="37"/>
    </row>
    <row r="45" spans="1:21" ht="48" customHeight="1">
      <c r="A45" s="56">
        <v>1</v>
      </c>
      <c r="B45" s="183" t="s">
        <v>284</v>
      </c>
      <c r="C45" s="213" t="s">
        <v>244</v>
      </c>
      <c r="D45" s="245">
        <v>2.5000000000000001E-2</v>
      </c>
      <c r="E45" s="184"/>
      <c r="F45" s="184"/>
      <c r="G45" s="220">
        <v>20</v>
      </c>
      <c r="H45" s="180">
        <v>20</v>
      </c>
      <c r="I45" s="180"/>
      <c r="J45" s="180"/>
      <c r="K45" s="220">
        <v>20</v>
      </c>
      <c r="L45" s="233">
        <v>20</v>
      </c>
      <c r="M45" s="216"/>
      <c r="P45" s="38"/>
      <c r="Q45" s="37"/>
      <c r="R45" s="37"/>
      <c r="S45" s="37"/>
      <c r="T45" s="37"/>
      <c r="U45" s="37"/>
    </row>
    <row r="46" spans="1:21" ht="48" customHeight="1">
      <c r="A46" s="56">
        <v>2</v>
      </c>
      <c r="B46" s="183" t="s">
        <v>285</v>
      </c>
      <c r="C46" s="227" t="s">
        <v>234</v>
      </c>
      <c r="D46" s="245">
        <v>2.5000000000000001E-2</v>
      </c>
      <c r="E46" s="184"/>
      <c r="F46" s="184"/>
      <c r="G46" s="229">
        <v>3566</v>
      </c>
      <c r="H46" s="180">
        <v>0</v>
      </c>
      <c r="I46" s="180"/>
      <c r="J46" s="180"/>
      <c r="K46" s="229">
        <v>3566</v>
      </c>
      <c r="L46" s="234">
        <v>3566</v>
      </c>
      <c r="M46" s="216"/>
      <c r="P46" s="38"/>
      <c r="Q46" s="37"/>
      <c r="R46" s="37"/>
      <c r="S46" s="37"/>
      <c r="T46" s="37"/>
      <c r="U46" s="37"/>
    </row>
    <row r="47" spans="1:21" ht="55.5" customHeight="1">
      <c r="A47" s="56">
        <v>3</v>
      </c>
      <c r="B47" s="183" t="s">
        <v>286</v>
      </c>
      <c r="C47" s="227" t="s">
        <v>237</v>
      </c>
      <c r="D47" s="245">
        <v>2.5000000000000001E-2</v>
      </c>
      <c r="E47" s="184"/>
      <c r="F47" s="184"/>
      <c r="G47" s="229">
        <v>11</v>
      </c>
      <c r="H47" s="180">
        <v>0</v>
      </c>
      <c r="I47" s="180"/>
      <c r="J47" s="180"/>
      <c r="K47" s="229">
        <v>3</v>
      </c>
      <c r="L47" s="235">
        <v>3</v>
      </c>
      <c r="M47" s="216"/>
      <c r="P47" s="38"/>
      <c r="Q47" s="37"/>
      <c r="R47" s="37"/>
      <c r="S47" s="37"/>
      <c r="T47" s="37"/>
      <c r="U47" s="37"/>
    </row>
    <row r="48" spans="1:21" ht="55.5" customHeight="1">
      <c r="A48" s="56">
        <v>4</v>
      </c>
      <c r="B48" s="183" t="s">
        <v>287</v>
      </c>
      <c r="C48" s="227" t="s">
        <v>288</v>
      </c>
      <c r="D48" s="245">
        <v>2.5000000000000001E-2</v>
      </c>
      <c r="E48" s="184"/>
      <c r="F48" s="184"/>
      <c r="G48" s="229">
        <v>13</v>
      </c>
      <c r="H48" s="180">
        <v>8</v>
      </c>
      <c r="I48" s="180"/>
      <c r="J48" s="180"/>
      <c r="K48" s="229">
        <v>13</v>
      </c>
      <c r="L48" s="235">
        <v>13</v>
      </c>
      <c r="M48" s="216"/>
      <c r="P48" s="38"/>
      <c r="Q48" s="37"/>
      <c r="R48" s="37"/>
      <c r="S48" s="37"/>
      <c r="T48" s="37"/>
      <c r="U48" s="37"/>
    </row>
    <row r="49" spans="1:21" ht="80.25" customHeight="1">
      <c r="A49" s="56">
        <v>5</v>
      </c>
      <c r="B49" s="183" t="s">
        <v>289</v>
      </c>
      <c r="C49" s="227" t="s">
        <v>244</v>
      </c>
      <c r="D49" s="245">
        <v>2.5000000000000001E-2</v>
      </c>
      <c r="E49" s="184"/>
      <c r="F49" s="184"/>
      <c r="G49" s="229">
        <v>61</v>
      </c>
      <c r="H49" s="180">
        <v>0</v>
      </c>
      <c r="I49" s="180"/>
      <c r="J49" s="180"/>
      <c r="K49" s="229">
        <v>61</v>
      </c>
      <c r="L49" s="235">
        <v>61</v>
      </c>
      <c r="M49" s="216"/>
      <c r="P49" s="38"/>
      <c r="Q49" s="37"/>
      <c r="R49" s="37"/>
      <c r="S49" s="37"/>
      <c r="T49" s="37"/>
      <c r="U49" s="37"/>
    </row>
    <row r="50" spans="1:21" ht="80.25" customHeight="1">
      <c r="A50" s="56">
        <v>6</v>
      </c>
      <c r="B50" s="183" t="s">
        <v>290</v>
      </c>
      <c r="C50" s="227" t="s">
        <v>244</v>
      </c>
      <c r="D50" s="245">
        <v>2.5000000000000001E-2</v>
      </c>
      <c r="E50" s="184"/>
      <c r="F50" s="184"/>
      <c r="G50" s="229">
        <v>4</v>
      </c>
      <c r="H50" s="180">
        <v>0</v>
      </c>
      <c r="I50" s="180"/>
      <c r="J50" s="180"/>
      <c r="K50" s="229">
        <v>4</v>
      </c>
      <c r="L50" s="235">
        <v>4</v>
      </c>
      <c r="M50" s="216"/>
      <c r="P50" s="38"/>
      <c r="Q50" s="37"/>
      <c r="R50" s="37"/>
      <c r="S50" s="37"/>
      <c r="T50" s="37"/>
      <c r="U50" s="37"/>
    </row>
    <row r="51" spans="1:21" ht="80.25" customHeight="1">
      <c r="A51" s="56">
        <v>7</v>
      </c>
      <c r="B51" s="183" t="s">
        <v>291</v>
      </c>
      <c r="C51" s="227" t="s">
        <v>288</v>
      </c>
      <c r="D51" s="245">
        <v>2.5000000000000001E-2</v>
      </c>
      <c r="E51" s="184"/>
      <c r="F51" s="184"/>
      <c r="G51" s="230">
        <v>2</v>
      </c>
      <c r="H51" s="180">
        <v>0</v>
      </c>
      <c r="I51" s="180"/>
      <c r="J51" s="180"/>
      <c r="K51" s="230">
        <v>0</v>
      </c>
      <c r="L51" s="236">
        <v>0</v>
      </c>
      <c r="M51" s="216"/>
      <c r="P51" s="38"/>
      <c r="Q51" s="37"/>
      <c r="R51" s="37"/>
      <c r="S51" s="37"/>
      <c r="T51" s="37"/>
      <c r="U51" s="37"/>
    </row>
    <row r="52" spans="1:21" ht="80.25" customHeight="1">
      <c r="A52" s="56">
        <v>8</v>
      </c>
      <c r="B52" s="183" t="s">
        <v>292</v>
      </c>
      <c r="C52" s="228" t="s">
        <v>234</v>
      </c>
      <c r="D52" s="245">
        <v>2.5000000000000001E-2</v>
      </c>
      <c r="E52" s="184"/>
      <c r="F52" s="184"/>
      <c r="G52" s="231">
        <v>130</v>
      </c>
      <c r="H52" s="180">
        <v>0</v>
      </c>
      <c r="I52" s="180"/>
      <c r="J52" s="180"/>
      <c r="K52" s="231">
        <v>0</v>
      </c>
      <c r="L52" s="237">
        <v>0</v>
      </c>
      <c r="M52" s="216"/>
      <c r="P52" s="38"/>
      <c r="Q52" s="37"/>
      <c r="R52" s="37"/>
      <c r="S52" s="37"/>
      <c r="T52" s="37"/>
      <c r="U52" s="37"/>
    </row>
    <row r="53" spans="1:21" ht="51">
      <c r="A53" s="56">
        <v>9</v>
      </c>
      <c r="B53" s="183" t="s">
        <v>293</v>
      </c>
      <c r="C53" s="215" t="s">
        <v>244</v>
      </c>
      <c r="D53" s="245">
        <v>2.5000000000000001E-2</v>
      </c>
      <c r="E53" s="184"/>
      <c r="F53" s="184"/>
      <c r="G53" s="232">
        <v>4</v>
      </c>
      <c r="H53" s="186">
        <v>0</v>
      </c>
      <c r="I53" s="186"/>
      <c r="J53" s="186"/>
      <c r="K53" s="232">
        <v>0</v>
      </c>
      <c r="L53" s="238">
        <v>0</v>
      </c>
      <c r="M53" s="216"/>
      <c r="P53" s="38"/>
      <c r="Q53" s="37"/>
      <c r="R53" s="37"/>
      <c r="S53" s="37"/>
      <c r="T53" s="37"/>
      <c r="U53" s="37"/>
    </row>
    <row r="54" spans="1:21" ht="51.75" thickBot="1">
      <c r="A54" s="56">
        <v>10</v>
      </c>
      <c r="B54" s="183" t="s">
        <v>294</v>
      </c>
      <c r="C54" s="215" t="s">
        <v>288</v>
      </c>
      <c r="D54" s="245">
        <v>2.5000000000000001E-2</v>
      </c>
      <c r="E54" s="194"/>
      <c r="F54" s="194"/>
      <c r="G54" s="232">
        <v>4</v>
      </c>
      <c r="H54" s="201">
        <v>0</v>
      </c>
      <c r="I54" s="181"/>
      <c r="J54" s="181"/>
      <c r="K54" s="232">
        <v>0</v>
      </c>
      <c r="L54" s="238">
        <v>0</v>
      </c>
      <c r="M54" s="197"/>
      <c r="P54" s="38"/>
      <c r="Q54" s="37"/>
      <c r="R54" s="37"/>
      <c r="S54" s="37"/>
      <c r="T54" s="37"/>
      <c r="U54" s="37"/>
    </row>
    <row r="55" spans="1:21" ht="15.75">
      <c r="A55" s="298" t="s">
        <v>142</v>
      </c>
      <c r="B55" s="299"/>
      <c r="C55" s="299"/>
      <c r="D55" s="299"/>
      <c r="E55" s="299"/>
      <c r="F55" s="299"/>
      <c r="G55" s="299"/>
      <c r="H55" s="299"/>
      <c r="I55" s="299"/>
      <c r="J55" s="299"/>
      <c r="K55" s="299"/>
      <c r="L55" s="299"/>
      <c r="M55" s="300"/>
      <c r="P55" s="37"/>
      <c r="Q55" s="37"/>
      <c r="R55" s="37"/>
      <c r="S55" s="37"/>
      <c r="T55" s="37"/>
      <c r="U55" s="37"/>
    </row>
    <row r="56" spans="1:21">
      <c r="A56" s="278" t="s">
        <v>85</v>
      </c>
      <c r="B56" s="279"/>
      <c r="C56" s="279"/>
      <c r="D56" s="279"/>
      <c r="E56" s="279"/>
      <c r="F56" s="279"/>
      <c r="G56" s="279"/>
      <c r="H56" s="279"/>
      <c r="I56" s="279"/>
      <c r="J56" s="279"/>
      <c r="K56" s="279"/>
      <c r="L56" s="279"/>
      <c r="M56" s="280"/>
      <c r="P56" s="37"/>
      <c r="Q56" s="37"/>
      <c r="R56" s="37"/>
      <c r="S56" s="37"/>
      <c r="T56" s="37"/>
      <c r="U56" s="37"/>
    </row>
    <row r="57" spans="1:21">
      <c r="A57" s="278" t="s">
        <v>86</v>
      </c>
      <c r="B57" s="279"/>
      <c r="C57" s="279"/>
      <c r="D57" s="279"/>
      <c r="E57" s="279"/>
      <c r="F57" s="279"/>
      <c r="G57" s="279"/>
      <c r="H57" s="279"/>
      <c r="I57" s="279"/>
      <c r="J57" s="279"/>
      <c r="K57" s="279"/>
      <c r="L57" s="279"/>
      <c r="M57" s="280"/>
      <c r="P57" s="37"/>
      <c r="Q57" s="37"/>
      <c r="R57" s="37"/>
      <c r="S57" s="37"/>
      <c r="T57" s="37"/>
      <c r="U57" s="37"/>
    </row>
    <row r="58" spans="1:21" ht="39" thickBot="1">
      <c r="A58" s="240">
        <v>1</v>
      </c>
      <c r="B58" s="212" t="s">
        <v>313</v>
      </c>
      <c r="C58" s="241" t="s">
        <v>237</v>
      </c>
      <c r="D58" s="190">
        <v>0.35</v>
      </c>
      <c r="E58" s="226"/>
      <c r="F58" s="226"/>
      <c r="G58" s="215">
        <v>2</v>
      </c>
      <c r="H58" s="190">
        <v>1</v>
      </c>
      <c r="I58" s="226"/>
      <c r="J58" s="226"/>
      <c r="K58" s="215">
        <v>2</v>
      </c>
      <c r="L58" s="224">
        <v>2</v>
      </c>
      <c r="M58" s="239"/>
      <c r="N58" t="s">
        <v>320</v>
      </c>
      <c r="P58" s="37"/>
      <c r="Q58" s="37"/>
      <c r="R58" s="37"/>
      <c r="S58" s="37"/>
      <c r="T58" s="37"/>
      <c r="U58" s="37"/>
    </row>
    <row r="59" spans="1:21" ht="26.25" thickBot="1">
      <c r="A59" s="240">
        <v>2</v>
      </c>
      <c r="B59" s="212" t="s">
        <v>314</v>
      </c>
      <c r="C59" s="241" t="s">
        <v>237</v>
      </c>
      <c r="D59" s="190">
        <v>0.35</v>
      </c>
      <c r="E59" s="226"/>
      <c r="F59" s="226"/>
      <c r="G59" s="213">
        <v>1</v>
      </c>
      <c r="H59" s="184">
        <v>2</v>
      </c>
      <c r="I59" s="204"/>
      <c r="J59" s="204"/>
      <c r="K59" s="213">
        <v>1</v>
      </c>
      <c r="L59" s="224">
        <v>1</v>
      </c>
      <c r="M59" s="239"/>
      <c r="N59" t="s">
        <v>321</v>
      </c>
      <c r="P59" s="37"/>
      <c r="Q59" s="37"/>
      <c r="R59" s="37"/>
      <c r="S59" s="37"/>
      <c r="T59" s="37"/>
      <c r="U59" s="37"/>
    </row>
    <row r="60" spans="1:21" ht="26.25" thickBot="1">
      <c r="A60" s="240">
        <v>3</v>
      </c>
      <c r="B60" s="212" t="s">
        <v>315</v>
      </c>
      <c r="C60" s="241" t="s">
        <v>237</v>
      </c>
      <c r="D60" s="190">
        <v>0.35</v>
      </c>
      <c r="E60" s="226"/>
      <c r="F60" s="226"/>
      <c r="G60" s="213">
        <v>1</v>
      </c>
      <c r="H60" s="184">
        <v>2</v>
      </c>
      <c r="I60" s="204"/>
      <c r="J60" s="204"/>
      <c r="K60" s="213">
        <v>1</v>
      </c>
      <c r="L60" s="224">
        <v>1</v>
      </c>
      <c r="M60" s="239"/>
      <c r="N60" t="s">
        <v>321</v>
      </c>
      <c r="P60" s="37"/>
      <c r="Q60" s="37"/>
      <c r="R60" s="37"/>
      <c r="S60" s="37"/>
      <c r="T60" s="37"/>
      <c r="U60" s="37"/>
    </row>
    <row r="61" spans="1:21" ht="26.25" thickBot="1">
      <c r="A61" s="240">
        <v>4</v>
      </c>
      <c r="B61" s="212" t="s">
        <v>316</v>
      </c>
      <c r="C61" s="241" t="s">
        <v>237</v>
      </c>
      <c r="D61" s="190">
        <v>0.35</v>
      </c>
      <c r="E61" s="226"/>
      <c r="F61" s="226"/>
      <c r="G61" s="213">
        <v>2</v>
      </c>
      <c r="H61" s="184">
        <v>0</v>
      </c>
      <c r="I61" s="204"/>
      <c r="J61" s="204"/>
      <c r="K61" s="248">
        <v>2</v>
      </c>
      <c r="L61" s="242">
        <v>2</v>
      </c>
      <c r="M61" s="239"/>
      <c r="P61" s="37"/>
      <c r="Q61" s="37"/>
      <c r="R61" s="37"/>
      <c r="S61" s="37"/>
      <c r="T61" s="37"/>
      <c r="U61" s="37"/>
    </row>
    <row r="62" spans="1:21" ht="57.75" customHeight="1" thickBot="1">
      <c r="A62" s="240">
        <v>5</v>
      </c>
      <c r="B62" s="212" t="s">
        <v>317</v>
      </c>
      <c r="C62" s="241" t="s">
        <v>237</v>
      </c>
      <c r="D62" s="190">
        <v>0.35</v>
      </c>
      <c r="E62" s="226"/>
      <c r="F62" s="226"/>
      <c r="G62" s="246">
        <v>4</v>
      </c>
      <c r="H62" s="206">
        <v>0</v>
      </c>
      <c r="I62" s="247"/>
      <c r="J62" s="247"/>
      <c r="K62" s="246">
        <v>2</v>
      </c>
      <c r="L62" s="224">
        <v>2</v>
      </c>
      <c r="M62" s="239"/>
      <c r="P62" s="37">
        <f>0.35*6</f>
        <v>2.0999999999999996</v>
      </c>
      <c r="Q62" s="37"/>
      <c r="R62" s="37"/>
      <c r="S62" s="37"/>
      <c r="T62" s="37"/>
      <c r="U62" s="37"/>
    </row>
    <row r="63" spans="1:21" ht="26.25" thickBot="1">
      <c r="A63" s="240">
        <v>6</v>
      </c>
      <c r="B63" s="212" t="s">
        <v>318</v>
      </c>
      <c r="C63" s="241" t="s">
        <v>303</v>
      </c>
      <c r="D63" s="190">
        <v>0.4</v>
      </c>
      <c r="E63" s="226"/>
      <c r="F63" s="226"/>
      <c r="G63" s="243">
        <v>2825.1</v>
      </c>
      <c r="H63" s="190">
        <v>1.2470000000000001</v>
      </c>
      <c r="I63" s="226"/>
      <c r="J63" s="226"/>
      <c r="K63" s="243">
        <v>0</v>
      </c>
      <c r="L63" s="244">
        <v>0</v>
      </c>
      <c r="M63" s="239"/>
      <c r="P63" s="37"/>
      <c r="Q63" s="37"/>
      <c r="R63" s="37"/>
      <c r="S63" s="37"/>
      <c r="T63" s="37"/>
      <c r="U63" s="37"/>
    </row>
    <row r="64" spans="1:21" ht="67.5" customHeight="1" thickBot="1">
      <c r="A64" s="184">
        <v>7</v>
      </c>
      <c r="B64" s="212" t="s">
        <v>319</v>
      </c>
      <c r="C64" s="241" t="s">
        <v>244</v>
      </c>
      <c r="D64" s="194">
        <v>0.35</v>
      </c>
      <c r="E64" s="194"/>
      <c r="F64" s="194"/>
      <c r="G64" s="243">
        <v>3</v>
      </c>
      <c r="H64" s="181">
        <v>3</v>
      </c>
      <c r="I64" s="181"/>
      <c r="J64" s="181"/>
      <c r="K64" s="243">
        <v>0</v>
      </c>
      <c r="L64" s="244">
        <v>0</v>
      </c>
      <c r="M64" s="197"/>
      <c r="P64" s="38"/>
      <c r="Q64" s="37"/>
      <c r="R64" s="37"/>
      <c r="S64" s="37"/>
      <c r="T64" s="37"/>
      <c r="U64" s="37"/>
    </row>
    <row r="65" spans="1:21">
      <c r="P65" s="37"/>
      <c r="Q65" s="37"/>
      <c r="R65" s="37"/>
      <c r="S65" s="37"/>
      <c r="T65" s="37"/>
      <c r="U65" s="37"/>
    </row>
    <row r="66" spans="1:21" ht="15.75">
      <c r="A66" s="249" t="s">
        <v>190</v>
      </c>
      <c r="B66" s="249"/>
      <c r="C66" s="249"/>
      <c r="D66" s="1"/>
      <c r="E66" s="249" t="s">
        <v>21</v>
      </c>
      <c r="F66" s="249"/>
      <c r="I66" s="1"/>
      <c r="J66" s="270"/>
      <c r="K66" s="270"/>
      <c r="L66" s="254" t="s">
        <v>168</v>
      </c>
      <c r="M66" s="254"/>
      <c r="P66" s="37"/>
      <c r="Q66" s="37"/>
      <c r="R66" s="37"/>
      <c r="S66" s="37"/>
      <c r="T66" s="37"/>
      <c r="U66" s="37"/>
    </row>
    <row r="67" spans="1:21">
      <c r="P67" s="37"/>
      <c r="Q67" s="37"/>
      <c r="R67" s="37"/>
      <c r="S67" s="37"/>
      <c r="T67" s="37"/>
      <c r="U67" s="37"/>
    </row>
    <row r="68" spans="1:21">
      <c r="P68" s="37"/>
      <c r="Q68" s="37"/>
      <c r="R68" s="37"/>
      <c r="S68" s="37"/>
      <c r="T68" s="37"/>
      <c r="U68" s="37"/>
    </row>
    <row r="69" spans="1:21">
      <c r="P69" s="37"/>
      <c r="Q69" s="37"/>
      <c r="R69" s="37"/>
      <c r="S69" s="37"/>
      <c r="T69" s="37"/>
      <c r="U69" s="37"/>
    </row>
  </sheetData>
  <mergeCells count="29">
    <mergeCell ref="L66:M66"/>
    <mergeCell ref="A42:M42"/>
    <mergeCell ref="A55:M55"/>
    <mergeCell ref="A10:M10"/>
    <mergeCell ref="A11:M11"/>
    <mergeCell ref="A19:M19"/>
    <mergeCell ref="A20:M20"/>
    <mergeCell ref="A43:M43"/>
    <mergeCell ref="A44:M44"/>
    <mergeCell ref="A66:C66"/>
    <mergeCell ref="E66:F66"/>
    <mergeCell ref="A57:M57"/>
    <mergeCell ref="J66:K66"/>
    <mergeCell ref="J1:M1"/>
    <mergeCell ref="J2:M2"/>
    <mergeCell ref="A56:M56"/>
    <mergeCell ref="A3:M3"/>
    <mergeCell ref="A5:A7"/>
    <mergeCell ref="B5:B7"/>
    <mergeCell ref="C5:C7"/>
    <mergeCell ref="D5:D7"/>
    <mergeCell ref="E5:F6"/>
    <mergeCell ref="G5:J5"/>
    <mergeCell ref="K5:L6"/>
    <mergeCell ref="M5:M7"/>
    <mergeCell ref="G6:H6"/>
    <mergeCell ref="I6:J6"/>
    <mergeCell ref="A9:M9"/>
    <mergeCell ref="A18:M18"/>
  </mergeCells>
  <pageMargins left="0.70866141732283472" right="0.70866141732283472" top="0.74803149606299213" bottom="0.74803149606299213" header="0.31496062992125984" footer="0.31496062992125984"/>
  <pageSetup paperSize="9" scale="65" orientation="landscape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Q88"/>
  <sheetViews>
    <sheetView tabSelected="1" view="pageBreakPreview" topLeftCell="A4" zoomScale="60" zoomScaleNormal="70" zoomScalePageLayoutView="40" workbookViewId="0">
      <selection activeCell="K52" sqref="K52:L52"/>
    </sheetView>
  </sheetViews>
  <sheetFormatPr defaultRowHeight="15"/>
  <cols>
    <col min="1" max="1" width="4.42578125" style="173" customWidth="1"/>
    <col min="2" max="2" width="18.85546875" style="8" customWidth="1"/>
    <col min="3" max="3" width="37.5703125" style="8" customWidth="1"/>
    <col min="4" max="4" width="23.28515625" style="8" customWidth="1"/>
    <col min="5" max="5" width="7.28515625" style="9" customWidth="1"/>
    <col min="6" max="6" width="7.5703125" style="9" customWidth="1"/>
    <col min="7" max="7" width="13.85546875" style="8" customWidth="1"/>
    <col min="8" max="9" width="9.140625" style="8"/>
    <col min="10" max="10" width="9.7109375" style="8" customWidth="1"/>
    <col min="11" max="11" width="10.7109375" style="8" customWidth="1"/>
    <col min="12" max="12" width="11.85546875" style="8" customWidth="1"/>
    <col min="13" max="13" width="9.5703125" style="8" bestFit="1" customWidth="1"/>
    <col min="14" max="14" width="9.140625" style="8"/>
    <col min="15" max="16" width="14.7109375" style="8" customWidth="1"/>
    <col min="17" max="17" width="14.42578125" style="8" customWidth="1"/>
    <col min="18" max="16384" width="9.140625" style="8"/>
  </cols>
  <sheetData>
    <row r="1" spans="1:17" ht="15.75">
      <c r="P1" s="306" t="s">
        <v>43</v>
      </c>
      <c r="Q1" s="306"/>
    </row>
    <row r="2" spans="1:17" ht="81.75" customHeight="1">
      <c r="P2" s="302" t="s">
        <v>44</v>
      </c>
      <c r="Q2" s="302"/>
    </row>
    <row r="3" spans="1:17" ht="50.25" customHeight="1">
      <c r="A3" s="326" t="s">
        <v>198</v>
      </c>
      <c r="B3" s="326"/>
      <c r="C3" s="326"/>
      <c r="D3" s="326"/>
      <c r="E3" s="326"/>
      <c r="F3" s="326"/>
      <c r="G3" s="326"/>
      <c r="H3" s="326"/>
      <c r="I3" s="326"/>
      <c r="J3" s="326"/>
      <c r="K3" s="326"/>
      <c r="L3" s="326"/>
      <c r="M3" s="326"/>
      <c r="N3" s="326"/>
      <c r="O3" s="326"/>
      <c r="P3" s="326"/>
      <c r="Q3" s="326"/>
    </row>
    <row r="4" spans="1:17" ht="15.75" thickBot="1"/>
    <row r="5" spans="1:17" ht="23.25" customHeight="1">
      <c r="A5" s="327" t="s">
        <v>0</v>
      </c>
      <c r="B5" s="330" t="s">
        <v>22</v>
      </c>
      <c r="C5" s="330" t="s">
        <v>23</v>
      </c>
      <c r="D5" s="330" t="s">
        <v>24</v>
      </c>
      <c r="E5" s="330" t="s">
        <v>25</v>
      </c>
      <c r="F5" s="330"/>
      <c r="G5" s="330"/>
      <c r="H5" s="330"/>
      <c r="I5" s="330" t="s">
        <v>26</v>
      </c>
      <c r="J5" s="330"/>
      <c r="K5" s="330"/>
      <c r="L5" s="330"/>
      <c r="M5" s="330"/>
      <c r="N5" s="330"/>
      <c r="O5" s="330"/>
      <c r="P5" s="330"/>
      <c r="Q5" s="316" t="s">
        <v>27</v>
      </c>
    </row>
    <row r="6" spans="1:17" ht="48" customHeight="1">
      <c r="A6" s="328"/>
      <c r="B6" s="319"/>
      <c r="C6" s="319"/>
      <c r="D6" s="319"/>
      <c r="E6" s="319"/>
      <c r="F6" s="319"/>
      <c r="G6" s="319"/>
      <c r="H6" s="319"/>
      <c r="I6" s="319" t="s">
        <v>28</v>
      </c>
      <c r="J6" s="319"/>
      <c r="K6" s="319" t="s">
        <v>29</v>
      </c>
      <c r="L6" s="319"/>
      <c r="M6" s="319"/>
      <c r="N6" s="319"/>
      <c r="O6" s="319" t="s">
        <v>30</v>
      </c>
      <c r="P6" s="319"/>
      <c r="Q6" s="317"/>
    </row>
    <row r="7" spans="1:17" ht="33.75" customHeight="1">
      <c r="A7" s="328"/>
      <c r="B7" s="319"/>
      <c r="C7" s="319"/>
      <c r="D7" s="319"/>
      <c r="E7" s="320" t="s">
        <v>24</v>
      </c>
      <c r="F7" s="320" t="s">
        <v>31</v>
      </c>
      <c r="G7" s="319" t="s">
        <v>123</v>
      </c>
      <c r="H7" s="319" t="s">
        <v>122</v>
      </c>
      <c r="I7" s="319"/>
      <c r="J7" s="319"/>
      <c r="K7" s="319" t="s">
        <v>13</v>
      </c>
      <c r="L7" s="319"/>
      <c r="M7" s="319" t="s">
        <v>14</v>
      </c>
      <c r="N7" s="319"/>
      <c r="O7" s="319"/>
      <c r="P7" s="319"/>
      <c r="Q7" s="317"/>
    </row>
    <row r="8" spans="1:17" ht="16.5" thickBot="1">
      <c r="A8" s="329"/>
      <c r="B8" s="325"/>
      <c r="C8" s="325"/>
      <c r="D8" s="325"/>
      <c r="E8" s="321"/>
      <c r="F8" s="321"/>
      <c r="G8" s="325"/>
      <c r="H8" s="325"/>
      <c r="I8" s="11" t="s">
        <v>15</v>
      </c>
      <c r="J8" s="11" t="s">
        <v>16</v>
      </c>
      <c r="K8" s="11" t="s">
        <v>15</v>
      </c>
      <c r="L8" s="11" t="s">
        <v>16</v>
      </c>
      <c r="M8" s="11" t="s">
        <v>15</v>
      </c>
      <c r="N8" s="11" t="s">
        <v>16</v>
      </c>
      <c r="O8" s="161" t="s">
        <v>213</v>
      </c>
      <c r="P8" s="161" t="s">
        <v>214</v>
      </c>
      <c r="Q8" s="318"/>
    </row>
    <row r="9" spans="1:17" ht="16.5" thickBot="1">
      <c r="A9" s="174">
        <v>1</v>
      </c>
      <c r="B9" s="17">
        <v>2</v>
      </c>
      <c r="C9" s="17">
        <v>3</v>
      </c>
      <c r="D9" s="17">
        <v>4</v>
      </c>
      <c r="E9" s="18">
        <v>5</v>
      </c>
      <c r="F9" s="18">
        <v>6</v>
      </c>
      <c r="G9" s="17">
        <v>7</v>
      </c>
      <c r="H9" s="17">
        <v>8</v>
      </c>
      <c r="I9" s="17">
        <v>9</v>
      </c>
      <c r="J9" s="17">
        <v>10</v>
      </c>
      <c r="K9" s="17">
        <v>11</v>
      </c>
      <c r="L9" s="17">
        <v>12</v>
      </c>
      <c r="M9" s="17">
        <v>13</v>
      </c>
      <c r="N9" s="17">
        <v>14</v>
      </c>
      <c r="O9" s="17">
        <v>15</v>
      </c>
      <c r="P9" s="17">
        <v>16</v>
      </c>
      <c r="Q9" s="19">
        <v>17</v>
      </c>
    </row>
    <row r="10" spans="1:17" ht="33" customHeight="1">
      <c r="A10" s="313">
        <v>1</v>
      </c>
      <c r="B10" s="310" t="s">
        <v>32</v>
      </c>
      <c r="C10" s="310" t="s">
        <v>46</v>
      </c>
      <c r="D10" s="137" t="s">
        <v>33</v>
      </c>
      <c r="E10" s="76" t="s">
        <v>107</v>
      </c>
      <c r="F10" s="76" t="s">
        <v>107</v>
      </c>
      <c r="G10" s="51" t="s">
        <v>107</v>
      </c>
      <c r="H10" s="51" t="s">
        <v>107</v>
      </c>
      <c r="I10" s="77"/>
      <c r="J10" s="78"/>
      <c r="K10" s="50">
        <f>K12+K13+K14</f>
        <v>337979.29353000002</v>
      </c>
      <c r="L10" s="50">
        <f>L12+L13+L14</f>
        <v>113292.94945999999</v>
      </c>
      <c r="M10" s="50"/>
      <c r="N10" s="51"/>
      <c r="O10" s="51">
        <f>O12+O13+O14</f>
        <v>130081.4</v>
      </c>
      <c r="P10" s="79">
        <f>P12+P13+P14</f>
        <v>130040.4</v>
      </c>
      <c r="Q10" s="331"/>
    </row>
    <row r="11" spans="1:17" ht="13.5" customHeight="1">
      <c r="A11" s="314"/>
      <c r="B11" s="311"/>
      <c r="C11" s="311"/>
      <c r="D11" s="322" t="s">
        <v>34</v>
      </c>
      <c r="E11" s="323"/>
      <c r="F11" s="323"/>
      <c r="G11" s="323"/>
      <c r="H11" s="323"/>
      <c r="I11" s="323"/>
      <c r="J11" s="323"/>
      <c r="K11" s="323"/>
      <c r="L11" s="323"/>
      <c r="M11" s="323"/>
      <c r="N11" s="323"/>
      <c r="O11" s="323"/>
      <c r="P11" s="324"/>
      <c r="Q11" s="332"/>
    </row>
    <row r="12" spans="1:17" ht="31.5">
      <c r="A12" s="314"/>
      <c r="B12" s="311"/>
      <c r="C12" s="311"/>
      <c r="D12" s="135" t="s">
        <v>56</v>
      </c>
      <c r="E12" s="80" t="s">
        <v>52</v>
      </c>
      <c r="F12" s="81" t="s">
        <v>107</v>
      </c>
      <c r="G12" s="82" t="s">
        <v>107</v>
      </c>
      <c r="H12" s="82" t="s">
        <v>107</v>
      </c>
      <c r="I12" s="83"/>
      <c r="J12" s="83"/>
      <c r="K12" s="46">
        <f>K18+K31+K50+K68</f>
        <v>0</v>
      </c>
      <c r="L12" s="46">
        <f>L18+L31+L50+L68</f>
        <v>0</v>
      </c>
      <c r="M12" s="46"/>
      <c r="N12" s="46"/>
      <c r="O12" s="46">
        <f>O18+O31+O50+O68</f>
        <v>0</v>
      </c>
      <c r="P12" s="47">
        <f>P18+P31+P50+P68</f>
        <v>0</v>
      </c>
      <c r="Q12" s="332"/>
    </row>
    <row r="13" spans="1:17" ht="32.25" customHeight="1">
      <c r="A13" s="314"/>
      <c r="B13" s="311"/>
      <c r="C13" s="311"/>
      <c r="D13" s="135" t="s">
        <v>55</v>
      </c>
      <c r="E13" s="80">
        <v>140</v>
      </c>
      <c r="F13" s="81" t="s">
        <v>107</v>
      </c>
      <c r="G13" s="82" t="s">
        <v>107</v>
      </c>
      <c r="H13" s="82" t="s">
        <v>107</v>
      </c>
      <c r="I13" s="83"/>
      <c r="J13" s="83"/>
      <c r="K13" s="46">
        <f>K19+K32+K51+K67</f>
        <v>337888.79353000002</v>
      </c>
      <c r="L13" s="46">
        <f>L19+L32+L51+L67</f>
        <v>113287.24945999999</v>
      </c>
      <c r="M13" s="46"/>
      <c r="N13" s="46"/>
      <c r="O13" s="46">
        <f>O19+O32+O51+O67</f>
        <v>130071.4</v>
      </c>
      <c r="P13" s="47">
        <f>P19+P32+P51+P67</f>
        <v>130030.39999999999</v>
      </c>
      <c r="Q13" s="332"/>
    </row>
    <row r="14" spans="1:17" ht="32.25" thickBot="1">
      <c r="A14" s="315"/>
      <c r="B14" s="312"/>
      <c r="C14" s="312"/>
      <c r="D14" s="136" t="s">
        <v>57</v>
      </c>
      <c r="E14" s="84" t="s">
        <v>51</v>
      </c>
      <c r="F14" s="85" t="s">
        <v>107</v>
      </c>
      <c r="G14" s="86" t="s">
        <v>107</v>
      </c>
      <c r="H14" s="86" t="s">
        <v>107</v>
      </c>
      <c r="I14" s="87"/>
      <c r="J14" s="87"/>
      <c r="K14" s="48">
        <f>K20+K52</f>
        <v>90.5</v>
      </c>
      <c r="L14" s="48">
        <f>L20+L52</f>
        <v>5.7</v>
      </c>
      <c r="M14" s="48"/>
      <c r="N14" s="48"/>
      <c r="O14" s="48">
        <f>O20+O52</f>
        <v>10</v>
      </c>
      <c r="P14" s="49">
        <f>P20+P52</f>
        <v>10</v>
      </c>
      <c r="Q14" s="333"/>
    </row>
    <row r="15" spans="1:17" ht="6" customHeight="1" thickBot="1">
      <c r="A15" s="303"/>
      <c r="B15" s="304"/>
      <c r="C15" s="304"/>
      <c r="D15" s="304"/>
      <c r="E15" s="304"/>
      <c r="F15" s="304"/>
      <c r="G15" s="304"/>
      <c r="H15" s="304"/>
      <c r="I15" s="304"/>
      <c r="J15" s="304"/>
      <c r="K15" s="304"/>
      <c r="L15" s="304"/>
      <c r="M15" s="304"/>
      <c r="N15" s="304"/>
      <c r="O15" s="304"/>
      <c r="P15" s="304"/>
      <c r="Q15" s="305"/>
    </row>
    <row r="16" spans="1:17" ht="31.5">
      <c r="A16" s="307">
        <v>2</v>
      </c>
      <c r="B16" s="310" t="s">
        <v>124</v>
      </c>
      <c r="C16" s="310" t="s">
        <v>47</v>
      </c>
      <c r="D16" s="137" t="s">
        <v>33</v>
      </c>
      <c r="E16" s="76" t="s">
        <v>107</v>
      </c>
      <c r="F16" s="76" t="s">
        <v>107</v>
      </c>
      <c r="G16" s="51" t="s">
        <v>107</v>
      </c>
      <c r="H16" s="51" t="s">
        <v>107</v>
      </c>
      <c r="I16" s="88"/>
      <c r="J16" s="88"/>
      <c r="K16" s="50">
        <f>K18+K19+K20</f>
        <v>92088.4</v>
      </c>
      <c r="L16" s="50">
        <f>L18+L19+L20</f>
        <v>27678.92</v>
      </c>
      <c r="M16" s="50"/>
      <c r="N16" s="51"/>
      <c r="O16" s="50">
        <f>O18+O19+O20</f>
        <v>81850.399999999994</v>
      </c>
      <c r="P16" s="52">
        <f>P18+P19+P20</f>
        <v>81850.399999999994</v>
      </c>
      <c r="Q16" s="300"/>
    </row>
    <row r="17" spans="1:17" ht="15.75" customHeight="1">
      <c r="A17" s="308"/>
      <c r="B17" s="311"/>
      <c r="C17" s="311"/>
      <c r="D17" s="322" t="s">
        <v>34</v>
      </c>
      <c r="E17" s="323"/>
      <c r="F17" s="323"/>
      <c r="G17" s="323"/>
      <c r="H17" s="323"/>
      <c r="I17" s="323"/>
      <c r="J17" s="323"/>
      <c r="K17" s="323"/>
      <c r="L17" s="323"/>
      <c r="M17" s="323"/>
      <c r="N17" s="323"/>
      <c r="O17" s="323"/>
      <c r="P17" s="324"/>
      <c r="Q17" s="334"/>
    </row>
    <row r="18" spans="1:17" ht="31.5" customHeight="1">
      <c r="A18" s="308"/>
      <c r="B18" s="311"/>
      <c r="C18" s="311"/>
      <c r="D18" s="135" t="s">
        <v>56</v>
      </c>
      <c r="E18" s="80" t="s">
        <v>52</v>
      </c>
      <c r="F18" s="81" t="s">
        <v>107</v>
      </c>
      <c r="G18" s="82" t="s">
        <v>107</v>
      </c>
      <c r="H18" s="82" t="s">
        <v>107</v>
      </c>
      <c r="I18" s="83"/>
      <c r="J18" s="83"/>
      <c r="K18" s="46"/>
      <c r="L18" s="46"/>
      <c r="M18" s="46"/>
      <c r="N18" s="46"/>
      <c r="O18" s="46"/>
      <c r="P18" s="47"/>
      <c r="Q18" s="334"/>
    </row>
    <row r="19" spans="1:17" ht="31.5" customHeight="1">
      <c r="A19" s="308"/>
      <c r="B19" s="311"/>
      <c r="C19" s="311"/>
      <c r="D19" s="135" t="s">
        <v>55</v>
      </c>
      <c r="E19" s="80">
        <v>140</v>
      </c>
      <c r="F19" s="81" t="s">
        <v>107</v>
      </c>
      <c r="G19" s="82" t="s">
        <v>107</v>
      </c>
      <c r="H19" s="82" t="s">
        <v>107</v>
      </c>
      <c r="I19" s="83"/>
      <c r="J19" s="83"/>
      <c r="K19" s="46">
        <f>SUM(K21:K27)</f>
        <v>92088.4</v>
      </c>
      <c r="L19" s="46">
        <f t="shared" ref="L19:P19" si="0">SUM(L21:L27)</f>
        <v>27678.92</v>
      </c>
      <c r="M19" s="46"/>
      <c r="N19" s="46"/>
      <c r="O19" s="46">
        <f t="shared" si="0"/>
        <v>81850.399999999994</v>
      </c>
      <c r="P19" s="46">
        <f t="shared" si="0"/>
        <v>81850.399999999994</v>
      </c>
      <c r="Q19" s="334"/>
    </row>
    <row r="20" spans="1:17" ht="31.5" customHeight="1" thickBot="1">
      <c r="A20" s="309"/>
      <c r="B20" s="312"/>
      <c r="C20" s="312"/>
      <c r="D20" s="136" t="s">
        <v>57</v>
      </c>
      <c r="E20" s="84" t="s">
        <v>51</v>
      </c>
      <c r="F20" s="85" t="s">
        <v>107</v>
      </c>
      <c r="G20" s="86" t="s">
        <v>107</v>
      </c>
      <c r="H20" s="86" t="s">
        <v>107</v>
      </c>
      <c r="I20" s="87"/>
      <c r="J20" s="87"/>
      <c r="K20" s="48"/>
      <c r="L20" s="48"/>
      <c r="M20" s="48"/>
      <c r="N20" s="48"/>
      <c r="O20" s="48"/>
      <c r="P20" s="49"/>
      <c r="Q20" s="335"/>
    </row>
    <row r="21" spans="1:17" ht="27" customHeight="1">
      <c r="A21" s="175">
        <v>3</v>
      </c>
      <c r="B21" s="154" t="s">
        <v>108</v>
      </c>
      <c r="C21" s="155" t="s">
        <v>54</v>
      </c>
      <c r="D21" s="134" t="s">
        <v>55</v>
      </c>
      <c r="E21" s="58" t="s">
        <v>53</v>
      </c>
      <c r="F21" s="159" t="s">
        <v>58</v>
      </c>
      <c r="G21" s="159" t="s">
        <v>59</v>
      </c>
      <c r="H21" s="90">
        <v>540</v>
      </c>
      <c r="I21" s="89"/>
      <c r="J21" s="89"/>
      <c r="K21" s="53">
        <v>4000</v>
      </c>
      <c r="L21" s="53">
        <v>300</v>
      </c>
      <c r="M21" s="53"/>
      <c r="N21" s="53"/>
      <c r="O21" s="53">
        <v>2000</v>
      </c>
      <c r="P21" s="54">
        <v>2000</v>
      </c>
      <c r="Q21" s="160"/>
    </row>
    <row r="22" spans="1:17" ht="40.5" customHeight="1" thickBot="1">
      <c r="A22" s="162">
        <v>4</v>
      </c>
      <c r="B22" s="62" t="s">
        <v>109</v>
      </c>
      <c r="C22" s="59" t="s">
        <v>60</v>
      </c>
      <c r="D22" s="59" t="s">
        <v>55</v>
      </c>
      <c r="E22" s="91" t="s">
        <v>53</v>
      </c>
      <c r="F22" s="91" t="s">
        <v>58</v>
      </c>
      <c r="G22" s="62">
        <v>1210075700</v>
      </c>
      <c r="H22" s="62">
        <v>811</v>
      </c>
      <c r="I22" s="62"/>
      <c r="J22" s="62"/>
      <c r="K22" s="92">
        <v>76298.399999999994</v>
      </c>
      <c r="L22" s="92">
        <v>27378.92</v>
      </c>
      <c r="M22" s="92"/>
      <c r="N22" s="92"/>
      <c r="O22" s="92">
        <v>79350.399999999994</v>
      </c>
      <c r="P22" s="92">
        <v>79350.399999999994</v>
      </c>
      <c r="Q22" s="20"/>
    </row>
    <row r="23" spans="1:17" ht="141.75" customHeight="1" thickBot="1">
      <c r="A23" s="176">
        <v>5</v>
      </c>
      <c r="B23" s="98" t="s">
        <v>110</v>
      </c>
      <c r="C23" s="22" t="s">
        <v>226</v>
      </c>
      <c r="D23" s="22" t="s">
        <v>55</v>
      </c>
      <c r="E23" s="93" t="s">
        <v>53</v>
      </c>
      <c r="F23" s="93" t="s">
        <v>63</v>
      </c>
      <c r="G23" s="93" t="s">
        <v>64</v>
      </c>
      <c r="H23" s="93" t="s">
        <v>157</v>
      </c>
      <c r="I23" s="93"/>
      <c r="J23" s="98"/>
      <c r="K23" s="95">
        <v>6790</v>
      </c>
      <c r="L23" s="95">
        <v>0</v>
      </c>
      <c r="M23" s="95"/>
      <c r="N23" s="95"/>
      <c r="O23" s="95">
        <v>0</v>
      </c>
      <c r="P23" s="95">
        <v>0</v>
      </c>
      <c r="Q23" s="7"/>
    </row>
    <row r="24" spans="1:17" ht="40.5" customHeight="1" thickBot="1">
      <c r="A24" s="177">
        <v>6</v>
      </c>
      <c r="B24" s="170" t="s">
        <v>111</v>
      </c>
      <c r="C24" s="169" t="s">
        <v>147</v>
      </c>
      <c r="D24" s="61" t="s">
        <v>55</v>
      </c>
      <c r="E24" s="96"/>
      <c r="F24" s="96"/>
      <c r="G24" s="97"/>
      <c r="H24" s="97"/>
      <c r="I24" s="97"/>
      <c r="J24" s="97"/>
      <c r="K24" s="43"/>
      <c r="L24" s="43"/>
      <c r="M24" s="43"/>
      <c r="N24" s="43"/>
      <c r="O24" s="43"/>
      <c r="P24" s="43"/>
      <c r="Q24" s="67"/>
    </row>
    <row r="25" spans="1:17" ht="40.5" customHeight="1" thickBot="1">
      <c r="A25" s="176">
        <v>7</v>
      </c>
      <c r="B25" s="98" t="s">
        <v>112</v>
      </c>
      <c r="C25" s="22" t="s">
        <v>148</v>
      </c>
      <c r="D25" s="169" t="s">
        <v>55</v>
      </c>
      <c r="E25" s="93" t="s">
        <v>53</v>
      </c>
      <c r="F25" s="93" t="s">
        <v>149</v>
      </c>
      <c r="G25" s="98">
        <v>1210074630</v>
      </c>
      <c r="H25" s="98">
        <v>521</v>
      </c>
      <c r="I25" s="98"/>
      <c r="J25" s="98"/>
      <c r="K25" s="95">
        <v>0</v>
      </c>
      <c r="L25" s="95">
        <v>0</v>
      </c>
      <c r="M25" s="95"/>
      <c r="N25" s="95"/>
      <c r="O25" s="95">
        <v>0</v>
      </c>
      <c r="P25" s="95">
        <v>0</v>
      </c>
      <c r="Q25" s="7"/>
    </row>
    <row r="26" spans="1:17" ht="102" customHeight="1" thickBot="1">
      <c r="A26" s="176">
        <v>8</v>
      </c>
      <c r="B26" s="98" t="s">
        <v>113</v>
      </c>
      <c r="C26" s="138" t="s">
        <v>164</v>
      </c>
      <c r="D26" s="74" t="s">
        <v>55</v>
      </c>
      <c r="E26" s="93" t="s">
        <v>53</v>
      </c>
      <c r="F26" s="93" t="s">
        <v>149</v>
      </c>
      <c r="G26" s="98" t="s">
        <v>150</v>
      </c>
      <c r="H26" s="98">
        <v>540</v>
      </c>
      <c r="I26" s="99"/>
      <c r="J26" s="99"/>
      <c r="K26" s="95">
        <v>500</v>
      </c>
      <c r="L26" s="95">
        <v>0</v>
      </c>
      <c r="M26" s="172"/>
      <c r="N26" s="172"/>
      <c r="O26" s="95">
        <v>500</v>
      </c>
      <c r="P26" s="95">
        <v>500</v>
      </c>
      <c r="Q26" s="7"/>
    </row>
    <row r="27" spans="1:17" ht="105" customHeight="1" thickBot="1">
      <c r="A27" s="176">
        <v>9</v>
      </c>
      <c r="B27" s="98" t="s">
        <v>114</v>
      </c>
      <c r="C27" s="138" t="s">
        <v>227</v>
      </c>
      <c r="D27" s="22" t="s">
        <v>55</v>
      </c>
      <c r="E27" s="93" t="s">
        <v>53</v>
      </c>
      <c r="F27" s="93" t="s">
        <v>63</v>
      </c>
      <c r="G27" s="98">
        <v>1210075720</v>
      </c>
      <c r="H27" s="98">
        <v>521</v>
      </c>
      <c r="I27" s="99"/>
      <c r="J27" s="99"/>
      <c r="K27" s="95">
        <v>4500</v>
      </c>
      <c r="L27" s="95">
        <v>0</v>
      </c>
      <c r="M27" s="172"/>
      <c r="N27" s="172"/>
      <c r="O27" s="95">
        <v>0</v>
      </c>
      <c r="P27" s="95">
        <v>0</v>
      </c>
      <c r="Q27" s="68"/>
    </row>
    <row r="28" spans="1:17" ht="6.75" customHeight="1" thickBot="1">
      <c r="A28" s="339"/>
      <c r="B28" s="340"/>
      <c r="C28" s="340"/>
      <c r="D28" s="340"/>
      <c r="E28" s="340"/>
      <c r="F28" s="340"/>
      <c r="G28" s="340"/>
      <c r="H28" s="340"/>
      <c r="I28" s="340"/>
      <c r="J28" s="340"/>
      <c r="K28" s="340"/>
      <c r="L28" s="340"/>
      <c r="M28" s="340"/>
      <c r="N28" s="340"/>
      <c r="O28" s="340"/>
      <c r="P28" s="340"/>
      <c r="Q28" s="341"/>
    </row>
    <row r="29" spans="1:17" s="10" customFormat="1" ht="31.5">
      <c r="A29" s="345">
        <v>10</v>
      </c>
      <c r="B29" s="342" t="s">
        <v>125</v>
      </c>
      <c r="C29" s="342" t="s">
        <v>48</v>
      </c>
      <c r="D29" s="131" t="s">
        <v>33</v>
      </c>
      <c r="E29" s="12" t="s">
        <v>107</v>
      </c>
      <c r="F29" s="12" t="s">
        <v>107</v>
      </c>
      <c r="G29" s="13" t="s">
        <v>107</v>
      </c>
      <c r="H29" s="13" t="s">
        <v>107</v>
      </c>
      <c r="I29" s="100"/>
      <c r="J29" s="100"/>
      <c r="K29" s="101">
        <f>K31+K32</f>
        <v>69939.97928</v>
      </c>
      <c r="L29" s="101">
        <f>L31+L32</f>
        <v>2925.5224800000001</v>
      </c>
      <c r="M29" s="102"/>
      <c r="N29" s="102"/>
      <c r="O29" s="101">
        <f t="shared" ref="O29:P29" si="1">O31+O32</f>
        <v>10931</v>
      </c>
      <c r="P29" s="103">
        <f t="shared" si="1"/>
        <v>10643.2</v>
      </c>
      <c r="Q29" s="316"/>
    </row>
    <row r="30" spans="1:17" s="10" customFormat="1" ht="19.5" customHeight="1">
      <c r="A30" s="346"/>
      <c r="B30" s="343"/>
      <c r="C30" s="343"/>
      <c r="D30" s="336" t="s">
        <v>34</v>
      </c>
      <c r="E30" s="337"/>
      <c r="F30" s="337"/>
      <c r="G30" s="337"/>
      <c r="H30" s="337"/>
      <c r="I30" s="337"/>
      <c r="J30" s="337"/>
      <c r="K30" s="337"/>
      <c r="L30" s="337"/>
      <c r="M30" s="337"/>
      <c r="N30" s="337"/>
      <c r="O30" s="337"/>
      <c r="P30" s="338"/>
      <c r="Q30" s="317"/>
    </row>
    <row r="31" spans="1:17" s="10" customFormat="1" ht="17.25" customHeight="1">
      <c r="A31" s="346"/>
      <c r="B31" s="343"/>
      <c r="C31" s="343"/>
      <c r="D31" s="128" t="s">
        <v>56</v>
      </c>
      <c r="E31" s="104" t="s">
        <v>52</v>
      </c>
      <c r="F31" s="105" t="s">
        <v>107</v>
      </c>
      <c r="G31" s="106" t="s">
        <v>107</v>
      </c>
      <c r="H31" s="106" t="s">
        <v>107</v>
      </c>
      <c r="I31" s="107"/>
      <c r="J31" s="107"/>
      <c r="K31" s="108"/>
      <c r="L31" s="108"/>
      <c r="M31" s="109"/>
      <c r="N31" s="109"/>
      <c r="O31" s="108"/>
      <c r="P31" s="110"/>
      <c r="Q31" s="317"/>
    </row>
    <row r="32" spans="1:17" s="10" customFormat="1" ht="34.5" customHeight="1" thickBot="1">
      <c r="A32" s="347"/>
      <c r="B32" s="344"/>
      <c r="C32" s="344"/>
      <c r="D32" s="129" t="s">
        <v>55</v>
      </c>
      <c r="E32" s="111" t="s">
        <v>53</v>
      </c>
      <c r="F32" s="112" t="s">
        <v>107</v>
      </c>
      <c r="G32" s="113" t="s">
        <v>107</v>
      </c>
      <c r="H32" s="113" t="s">
        <v>107</v>
      </c>
      <c r="I32" s="114"/>
      <c r="J32" s="114"/>
      <c r="K32" s="115">
        <f>SUM(K33:K45)</f>
        <v>69939.97928</v>
      </c>
      <c r="L32" s="115">
        <f t="shared" ref="L32:P32" si="2">SUM(L33:L45)</f>
        <v>2925.5224800000001</v>
      </c>
      <c r="M32" s="115"/>
      <c r="N32" s="115"/>
      <c r="O32" s="115">
        <f t="shared" si="2"/>
        <v>10931</v>
      </c>
      <c r="P32" s="115">
        <f t="shared" si="2"/>
        <v>10643.2</v>
      </c>
      <c r="Q32" s="318"/>
    </row>
    <row r="33" spans="1:17" ht="93" customHeight="1" thickBot="1">
      <c r="A33" s="178">
        <v>11</v>
      </c>
      <c r="B33" s="63" t="s">
        <v>108</v>
      </c>
      <c r="C33" s="165" t="s">
        <v>217</v>
      </c>
      <c r="D33" s="165" t="s">
        <v>55</v>
      </c>
      <c r="E33" s="116" t="s">
        <v>53</v>
      </c>
      <c r="F33" s="116" t="s">
        <v>61</v>
      </c>
      <c r="G33" s="116" t="s">
        <v>65</v>
      </c>
      <c r="H33" s="116" t="s">
        <v>157</v>
      </c>
      <c r="I33" s="117"/>
      <c r="J33" s="117"/>
      <c r="K33" s="118">
        <v>2505.1</v>
      </c>
      <c r="L33" s="118">
        <v>499</v>
      </c>
      <c r="M33" s="118"/>
      <c r="N33" s="118"/>
      <c r="O33" s="118">
        <v>0</v>
      </c>
      <c r="P33" s="118">
        <v>0</v>
      </c>
      <c r="Q33" s="21"/>
    </row>
    <row r="34" spans="1:17" ht="41.25" customHeight="1" thickBot="1">
      <c r="A34" s="176">
        <v>12</v>
      </c>
      <c r="B34" s="98" t="s">
        <v>109</v>
      </c>
      <c r="C34" s="22" t="s">
        <v>221</v>
      </c>
      <c r="D34" s="22" t="s">
        <v>55</v>
      </c>
      <c r="E34" s="93" t="s">
        <v>53</v>
      </c>
      <c r="F34" s="93" t="s">
        <v>61</v>
      </c>
      <c r="G34" s="93" t="s">
        <v>66</v>
      </c>
      <c r="H34" s="93" t="s">
        <v>62</v>
      </c>
      <c r="I34" s="94"/>
      <c r="J34" s="94"/>
      <c r="K34" s="95">
        <v>300</v>
      </c>
      <c r="L34" s="95">
        <v>73.220579999999998</v>
      </c>
      <c r="M34" s="95"/>
      <c r="N34" s="95"/>
      <c r="O34" s="95">
        <v>0</v>
      </c>
      <c r="P34" s="95">
        <v>0</v>
      </c>
      <c r="Q34" s="7"/>
    </row>
    <row r="35" spans="1:17" ht="39.75" customHeight="1" thickBot="1">
      <c r="A35" s="176">
        <v>13</v>
      </c>
      <c r="B35" s="98" t="s">
        <v>110</v>
      </c>
      <c r="C35" s="22" t="s">
        <v>89</v>
      </c>
      <c r="D35" s="94" t="s">
        <v>55</v>
      </c>
      <c r="E35" s="93" t="s">
        <v>53</v>
      </c>
      <c r="F35" s="93" t="s">
        <v>91</v>
      </c>
      <c r="G35" s="93" t="s">
        <v>94</v>
      </c>
      <c r="H35" s="93" t="s">
        <v>157</v>
      </c>
      <c r="I35" s="94"/>
      <c r="J35" s="94"/>
      <c r="K35" s="95">
        <v>223.50628</v>
      </c>
      <c r="L35" s="95">
        <v>0</v>
      </c>
      <c r="M35" s="95"/>
      <c r="N35" s="95"/>
      <c r="O35" s="95">
        <v>0</v>
      </c>
      <c r="P35" s="95">
        <v>0</v>
      </c>
      <c r="Q35" s="7"/>
    </row>
    <row r="36" spans="1:17" ht="56.25" customHeight="1" thickBot="1">
      <c r="A36" s="176">
        <v>14</v>
      </c>
      <c r="B36" s="98" t="s">
        <v>111</v>
      </c>
      <c r="C36" s="22" t="s">
        <v>90</v>
      </c>
      <c r="D36" s="94" t="s">
        <v>55</v>
      </c>
      <c r="E36" s="93" t="s">
        <v>53</v>
      </c>
      <c r="F36" s="93" t="s">
        <v>91</v>
      </c>
      <c r="G36" s="93" t="s">
        <v>92</v>
      </c>
      <c r="H36" s="93">
        <v>244</v>
      </c>
      <c r="I36" s="94"/>
      <c r="J36" s="94"/>
      <c r="K36" s="95">
        <v>0</v>
      </c>
      <c r="L36" s="95">
        <v>0</v>
      </c>
      <c r="M36" s="95"/>
      <c r="N36" s="95"/>
      <c r="O36" s="95">
        <v>10</v>
      </c>
      <c r="P36" s="95">
        <v>10</v>
      </c>
      <c r="Q36" s="7"/>
    </row>
    <row r="37" spans="1:17" ht="56.25" customHeight="1" thickBot="1">
      <c r="A37" s="176">
        <v>15</v>
      </c>
      <c r="B37" s="98" t="s">
        <v>112</v>
      </c>
      <c r="C37" s="94" t="s">
        <v>155</v>
      </c>
      <c r="D37" s="22" t="s">
        <v>55</v>
      </c>
      <c r="E37" s="93" t="s">
        <v>53</v>
      </c>
      <c r="F37" s="93" t="s">
        <v>61</v>
      </c>
      <c r="G37" s="93" t="s">
        <v>156</v>
      </c>
      <c r="H37" s="93" t="s">
        <v>208</v>
      </c>
      <c r="I37" s="94"/>
      <c r="J37" s="94"/>
      <c r="K37" s="95">
        <v>9819.2999999999993</v>
      </c>
      <c r="L37" s="95">
        <v>0</v>
      </c>
      <c r="M37" s="95"/>
      <c r="N37" s="95"/>
      <c r="O37" s="95">
        <v>9693.2000000000007</v>
      </c>
      <c r="P37" s="95">
        <v>9693.2000000000007</v>
      </c>
      <c r="Q37" s="7"/>
    </row>
    <row r="38" spans="1:17" ht="56.25" customHeight="1" thickBot="1">
      <c r="A38" s="176">
        <v>16</v>
      </c>
      <c r="B38" s="98" t="s">
        <v>113</v>
      </c>
      <c r="C38" s="94" t="s">
        <v>222</v>
      </c>
      <c r="D38" s="22" t="s">
        <v>55</v>
      </c>
      <c r="E38" s="93" t="s">
        <v>53</v>
      </c>
      <c r="F38" s="93" t="s">
        <v>61</v>
      </c>
      <c r="G38" s="93" t="s">
        <v>97</v>
      </c>
      <c r="H38" s="93" t="s">
        <v>62</v>
      </c>
      <c r="I38" s="94"/>
      <c r="J38" s="94"/>
      <c r="K38" s="95">
        <v>1940</v>
      </c>
      <c r="L38" s="95">
        <v>1254.8909000000001</v>
      </c>
      <c r="M38" s="95"/>
      <c r="N38" s="95"/>
      <c r="O38" s="95">
        <v>940</v>
      </c>
      <c r="P38" s="95">
        <v>940</v>
      </c>
      <c r="Q38" s="7"/>
    </row>
    <row r="39" spans="1:17" ht="56.25" customHeight="1" thickBot="1">
      <c r="A39" s="176">
        <v>17</v>
      </c>
      <c r="B39" s="98" t="s">
        <v>114</v>
      </c>
      <c r="C39" s="94" t="s">
        <v>172</v>
      </c>
      <c r="D39" s="22" t="s">
        <v>55</v>
      </c>
      <c r="E39" s="93" t="s">
        <v>53</v>
      </c>
      <c r="F39" s="93" t="s">
        <v>61</v>
      </c>
      <c r="G39" s="93" t="s">
        <v>173</v>
      </c>
      <c r="H39" s="93" t="s">
        <v>62</v>
      </c>
      <c r="I39" s="94"/>
      <c r="J39" s="94"/>
      <c r="K39" s="95">
        <v>271.428</v>
      </c>
      <c r="L39" s="95">
        <v>159.911</v>
      </c>
      <c r="M39" s="95"/>
      <c r="N39" s="95"/>
      <c r="O39" s="95">
        <v>0</v>
      </c>
      <c r="P39" s="95">
        <v>0</v>
      </c>
      <c r="Q39" s="7"/>
    </row>
    <row r="40" spans="1:17" ht="56.25" customHeight="1" thickBot="1">
      <c r="A40" s="176">
        <v>18</v>
      </c>
      <c r="B40" s="98" t="s">
        <v>115</v>
      </c>
      <c r="C40" s="94" t="s">
        <v>220</v>
      </c>
      <c r="D40" s="22" t="s">
        <v>55</v>
      </c>
      <c r="E40" s="93" t="s">
        <v>53</v>
      </c>
      <c r="F40" s="93" t="s">
        <v>61</v>
      </c>
      <c r="G40" s="93" t="s">
        <v>170</v>
      </c>
      <c r="H40" s="93" t="s">
        <v>157</v>
      </c>
      <c r="I40" s="94"/>
      <c r="J40" s="94"/>
      <c r="K40" s="95">
        <v>495</v>
      </c>
      <c r="L40" s="95">
        <v>0</v>
      </c>
      <c r="M40" s="95"/>
      <c r="N40" s="95"/>
      <c r="O40" s="95">
        <v>0</v>
      </c>
      <c r="P40" s="95">
        <v>0</v>
      </c>
      <c r="Q40" s="7"/>
    </row>
    <row r="41" spans="1:17" ht="56.25" customHeight="1" thickBot="1">
      <c r="A41" s="176">
        <v>19</v>
      </c>
      <c r="B41" s="98" t="s">
        <v>171</v>
      </c>
      <c r="C41" s="94" t="s">
        <v>174</v>
      </c>
      <c r="D41" s="22" t="s">
        <v>55</v>
      </c>
      <c r="E41" s="139" t="s">
        <v>53</v>
      </c>
      <c r="F41" s="140" t="s">
        <v>61</v>
      </c>
      <c r="G41" s="140" t="s">
        <v>175</v>
      </c>
      <c r="H41" s="140" t="s">
        <v>157</v>
      </c>
      <c r="I41" s="94"/>
      <c r="J41" s="94"/>
      <c r="K41" s="95">
        <v>0</v>
      </c>
      <c r="L41" s="95">
        <v>0</v>
      </c>
      <c r="M41" s="95"/>
      <c r="N41" s="95"/>
      <c r="O41" s="95">
        <v>287.8</v>
      </c>
      <c r="P41" s="95">
        <v>0</v>
      </c>
      <c r="Q41" s="7"/>
    </row>
    <row r="42" spans="1:17" ht="56.25" customHeight="1" thickBot="1">
      <c r="A42" s="176">
        <v>20</v>
      </c>
      <c r="B42" s="98" t="s">
        <v>154</v>
      </c>
      <c r="C42" s="141" t="s">
        <v>225</v>
      </c>
      <c r="D42" s="41" t="s">
        <v>55</v>
      </c>
      <c r="E42" s="120" t="s">
        <v>53</v>
      </c>
      <c r="F42" s="120" t="s">
        <v>61</v>
      </c>
      <c r="G42" s="120" t="s">
        <v>176</v>
      </c>
      <c r="H42" s="120" t="s">
        <v>208</v>
      </c>
      <c r="I42" s="141"/>
      <c r="J42" s="141"/>
      <c r="K42" s="95">
        <v>10000</v>
      </c>
      <c r="L42" s="95">
        <v>346.5</v>
      </c>
      <c r="M42" s="95"/>
      <c r="N42" s="95"/>
      <c r="O42" s="95">
        <v>0</v>
      </c>
      <c r="P42" s="95">
        <v>0</v>
      </c>
      <c r="Q42" s="7"/>
    </row>
    <row r="43" spans="1:17" ht="56.25" customHeight="1" thickBot="1">
      <c r="A43" s="176">
        <v>21</v>
      </c>
      <c r="B43" s="98" t="s">
        <v>179</v>
      </c>
      <c r="C43" s="94" t="s">
        <v>223</v>
      </c>
      <c r="D43" s="22" t="s">
        <v>55</v>
      </c>
      <c r="E43" s="139" t="s">
        <v>53</v>
      </c>
      <c r="F43" s="140" t="s">
        <v>61</v>
      </c>
      <c r="G43" s="140" t="s">
        <v>224</v>
      </c>
      <c r="H43" s="140" t="s">
        <v>62</v>
      </c>
      <c r="I43" s="94"/>
      <c r="J43" s="94"/>
      <c r="K43" s="95">
        <v>450</v>
      </c>
      <c r="L43" s="95">
        <v>0</v>
      </c>
      <c r="M43" s="95"/>
      <c r="N43" s="95"/>
      <c r="O43" s="95">
        <v>0</v>
      </c>
      <c r="P43" s="95">
        <v>0</v>
      </c>
      <c r="Q43" s="7"/>
    </row>
    <row r="44" spans="1:17" ht="56.25" customHeight="1" thickBot="1">
      <c r="A44" s="176">
        <v>22</v>
      </c>
      <c r="B44" s="98" t="s">
        <v>182</v>
      </c>
      <c r="C44" s="94" t="s">
        <v>218</v>
      </c>
      <c r="D44" s="22" t="s">
        <v>55</v>
      </c>
      <c r="E44" s="139" t="s">
        <v>53</v>
      </c>
      <c r="F44" s="140" t="s">
        <v>61</v>
      </c>
      <c r="G44" s="140" t="s">
        <v>219</v>
      </c>
      <c r="H44" s="140" t="s">
        <v>157</v>
      </c>
      <c r="I44" s="94"/>
      <c r="J44" s="94"/>
      <c r="K44" s="95">
        <v>40000</v>
      </c>
      <c r="L44" s="95">
        <v>592</v>
      </c>
      <c r="M44" s="95"/>
      <c r="N44" s="95"/>
      <c r="O44" s="95">
        <v>0</v>
      </c>
      <c r="P44" s="95">
        <v>0</v>
      </c>
      <c r="Q44" s="7"/>
    </row>
    <row r="45" spans="1:17" ht="56.25" customHeight="1" thickBot="1">
      <c r="A45" s="176">
        <v>23</v>
      </c>
      <c r="B45" s="98" t="s">
        <v>183</v>
      </c>
      <c r="C45" s="141" t="s">
        <v>215</v>
      </c>
      <c r="D45" s="165" t="s">
        <v>55</v>
      </c>
      <c r="E45" s="120" t="s">
        <v>53</v>
      </c>
      <c r="F45" s="120" t="s">
        <v>61</v>
      </c>
      <c r="G45" s="120" t="s">
        <v>216</v>
      </c>
      <c r="H45" s="120" t="s">
        <v>157</v>
      </c>
      <c r="I45" s="141"/>
      <c r="J45" s="141"/>
      <c r="K45" s="95">
        <v>3935.645</v>
      </c>
      <c r="L45" s="95">
        <v>0</v>
      </c>
      <c r="M45" s="95"/>
      <c r="N45" s="95"/>
      <c r="O45" s="95">
        <v>0</v>
      </c>
      <c r="P45" s="95">
        <v>0</v>
      </c>
      <c r="Q45" s="7"/>
    </row>
    <row r="46" spans="1:17" ht="2.25" customHeight="1" thickBot="1">
      <c r="A46" s="176">
        <v>20</v>
      </c>
      <c r="B46" s="98" t="s">
        <v>199</v>
      </c>
      <c r="C46" s="141"/>
      <c r="D46" s="165" t="s">
        <v>55</v>
      </c>
      <c r="E46" s="120"/>
      <c r="F46" s="120"/>
      <c r="G46" s="120"/>
      <c r="H46" s="120"/>
      <c r="I46" s="141"/>
      <c r="J46" s="141"/>
      <c r="K46" s="171"/>
      <c r="L46" s="171"/>
      <c r="M46" s="171"/>
      <c r="N46" s="171"/>
      <c r="O46" s="171"/>
      <c r="P46" s="171"/>
      <c r="Q46" s="7"/>
    </row>
    <row r="47" spans="1:17" ht="9" customHeight="1" thickBot="1">
      <c r="A47" s="351"/>
      <c r="B47" s="352"/>
      <c r="C47" s="352"/>
      <c r="D47" s="352"/>
      <c r="E47" s="352"/>
      <c r="F47" s="352"/>
      <c r="G47" s="352"/>
      <c r="H47" s="352"/>
      <c r="I47" s="352"/>
      <c r="J47" s="352"/>
      <c r="K47" s="352"/>
      <c r="L47" s="352"/>
      <c r="M47" s="352"/>
      <c r="N47" s="352"/>
      <c r="O47" s="352"/>
      <c r="P47" s="352"/>
      <c r="Q47" s="353"/>
    </row>
    <row r="48" spans="1:17" ht="33.75" customHeight="1">
      <c r="A48" s="313">
        <v>24</v>
      </c>
      <c r="B48" s="342" t="s">
        <v>126</v>
      </c>
      <c r="C48" s="342" t="s">
        <v>49</v>
      </c>
      <c r="D48" s="131" t="s">
        <v>116</v>
      </c>
      <c r="E48" s="12" t="s">
        <v>107</v>
      </c>
      <c r="F48" s="12" t="s">
        <v>107</v>
      </c>
      <c r="G48" s="13" t="s">
        <v>107</v>
      </c>
      <c r="H48" s="13" t="s">
        <v>107</v>
      </c>
      <c r="I48" s="119"/>
      <c r="J48" s="119"/>
      <c r="K48" s="101">
        <f>K50+K51+K52</f>
        <v>43809.171999999999</v>
      </c>
      <c r="L48" s="101">
        <f>L50+L51+L52</f>
        <v>7260.2659999999996</v>
      </c>
      <c r="M48" s="101"/>
      <c r="N48" s="101"/>
      <c r="O48" s="101">
        <f>O50+O51+O52</f>
        <v>36530</v>
      </c>
      <c r="P48" s="103">
        <f t="shared" ref="P48" si="3">P50+P51+P52</f>
        <v>36776.800000000003</v>
      </c>
      <c r="Q48" s="348"/>
    </row>
    <row r="49" spans="1:17" ht="15.75">
      <c r="A49" s="314"/>
      <c r="B49" s="343"/>
      <c r="C49" s="343"/>
      <c r="D49" s="336" t="s">
        <v>34</v>
      </c>
      <c r="E49" s="337"/>
      <c r="F49" s="337"/>
      <c r="G49" s="337"/>
      <c r="H49" s="337"/>
      <c r="I49" s="337"/>
      <c r="J49" s="337"/>
      <c r="K49" s="337"/>
      <c r="L49" s="337"/>
      <c r="M49" s="337"/>
      <c r="N49" s="337"/>
      <c r="O49" s="337"/>
      <c r="P49" s="338"/>
      <c r="Q49" s="349"/>
    </row>
    <row r="50" spans="1:17" ht="15.75">
      <c r="A50" s="314"/>
      <c r="B50" s="343"/>
      <c r="C50" s="343"/>
      <c r="D50" s="132" t="s">
        <v>56</v>
      </c>
      <c r="E50" s="104" t="s">
        <v>52</v>
      </c>
      <c r="F50" s="105" t="s">
        <v>107</v>
      </c>
      <c r="G50" s="106" t="s">
        <v>107</v>
      </c>
      <c r="H50" s="106" t="s">
        <v>107</v>
      </c>
      <c r="I50" s="121"/>
      <c r="J50" s="121"/>
      <c r="K50" s="108"/>
      <c r="L50" s="108"/>
      <c r="M50" s="108"/>
      <c r="N50" s="108"/>
      <c r="O50" s="108"/>
      <c r="P50" s="108"/>
      <c r="Q50" s="349"/>
    </row>
    <row r="51" spans="1:17" ht="25.5">
      <c r="A51" s="314"/>
      <c r="B51" s="343"/>
      <c r="C51" s="343"/>
      <c r="D51" s="132" t="s">
        <v>55</v>
      </c>
      <c r="E51" s="104" t="s">
        <v>53</v>
      </c>
      <c r="F51" s="105" t="s">
        <v>107</v>
      </c>
      <c r="G51" s="106" t="s">
        <v>107</v>
      </c>
      <c r="H51" s="106" t="s">
        <v>107</v>
      </c>
      <c r="I51" s="121"/>
      <c r="J51" s="121"/>
      <c r="K51" s="108">
        <f>SUM(K53:K63)-K52</f>
        <v>43718.671999999999</v>
      </c>
      <c r="L51" s="108">
        <f t="shared" ref="L51:P51" si="4">SUM(L53:L63)-L52</f>
        <v>7254.5659999999998</v>
      </c>
      <c r="M51" s="108"/>
      <c r="N51" s="108"/>
      <c r="O51" s="108">
        <f t="shared" si="4"/>
        <v>36520</v>
      </c>
      <c r="P51" s="108">
        <f t="shared" si="4"/>
        <v>36766.800000000003</v>
      </c>
      <c r="Q51" s="349"/>
    </row>
    <row r="52" spans="1:17" ht="16.5" thickBot="1">
      <c r="A52" s="315"/>
      <c r="B52" s="344"/>
      <c r="C52" s="344"/>
      <c r="D52" s="133" t="s">
        <v>57</v>
      </c>
      <c r="E52" s="111" t="s">
        <v>51</v>
      </c>
      <c r="F52" s="112" t="s">
        <v>107</v>
      </c>
      <c r="G52" s="113" t="s">
        <v>107</v>
      </c>
      <c r="H52" s="113" t="s">
        <v>107</v>
      </c>
      <c r="I52" s="122"/>
      <c r="J52" s="122"/>
      <c r="K52" s="115">
        <f>K57+K59+K58</f>
        <v>90.5</v>
      </c>
      <c r="L52" s="115">
        <f>L57+L59+L58</f>
        <v>5.7</v>
      </c>
      <c r="M52" s="115"/>
      <c r="N52" s="115"/>
      <c r="O52" s="115">
        <f t="shared" ref="L52:P52" si="5">O57+O59</f>
        <v>10</v>
      </c>
      <c r="P52" s="115">
        <f t="shared" si="5"/>
        <v>10</v>
      </c>
      <c r="Q52" s="350"/>
    </row>
    <row r="53" spans="1:17" ht="216.75" customHeight="1" thickBot="1">
      <c r="A53" s="178">
        <v>25</v>
      </c>
      <c r="B53" s="63" t="s">
        <v>117</v>
      </c>
      <c r="C53" s="60" t="s">
        <v>67</v>
      </c>
      <c r="D53" s="60" t="s">
        <v>55</v>
      </c>
      <c r="E53" s="116" t="s">
        <v>53</v>
      </c>
      <c r="F53" s="116" t="s">
        <v>68</v>
      </c>
      <c r="G53" s="116" t="s">
        <v>69</v>
      </c>
      <c r="H53" s="116" t="s">
        <v>158</v>
      </c>
      <c r="I53" s="63"/>
      <c r="J53" s="63"/>
      <c r="K53" s="118">
        <v>13252</v>
      </c>
      <c r="L53" s="118">
        <v>5269.0659999999998</v>
      </c>
      <c r="M53" s="118"/>
      <c r="N53" s="118"/>
      <c r="O53" s="118">
        <v>13252</v>
      </c>
      <c r="P53" s="118">
        <v>13252</v>
      </c>
      <c r="Q53" s="21"/>
    </row>
    <row r="54" spans="1:17" ht="54.75" customHeight="1" thickBot="1">
      <c r="A54" s="176">
        <v>26</v>
      </c>
      <c r="B54" s="98" t="s">
        <v>109</v>
      </c>
      <c r="C54" s="22" t="s">
        <v>206</v>
      </c>
      <c r="D54" s="22" t="s">
        <v>55</v>
      </c>
      <c r="E54" s="93" t="s">
        <v>53</v>
      </c>
      <c r="F54" s="93" t="s">
        <v>70</v>
      </c>
      <c r="G54" s="93" t="s">
        <v>177</v>
      </c>
      <c r="H54" s="93" t="s">
        <v>157</v>
      </c>
      <c r="I54" s="98"/>
      <c r="J54" s="98"/>
      <c r="K54" s="95">
        <v>306.3</v>
      </c>
      <c r="L54" s="95">
        <v>0</v>
      </c>
      <c r="M54" s="95"/>
      <c r="N54" s="95"/>
      <c r="O54" s="95">
        <v>306.3</v>
      </c>
      <c r="P54" s="95">
        <v>306.3</v>
      </c>
      <c r="Q54" s="7"/>
    </row>
    <row r="55" spans="1:17" ht="69.75" customHeight="1" thickBot="1">
      <c r="A55" s="178">
        <v>27</v>
      </c>
      <c r="B55" s="98" t="s">
        <v>110</v>
      </c>
      <c r="C55" s="22" t="s">
        <v>204</v>
      </c>
      <c r="D55" s="22" t="s">
        <v>55</v>
      </c>
      <c r="E55" s="93" t="s">
        <v>53</v>
      </c>
      <c r="F55" s="93" t="s">
        <v>70</v>
      </c>
      <c r="G55" s="93" t="s">
        <v>71</v>
      </c>
      <c r="H55" s="93" t="s">
        <v>157</v>
      </c>
      <c r="I55" s="98"/>
      <c r="J55" s="98"/>
      <c r="K55" s="95">
        <v>5933.8</v>
      </c>
      <c r="L55" s="95">
        <v>1985.5</v>
      </c>
      <c r="M55" s="95"/>
      <c r="N55" s="95"/>
      <c r="O55" s="95">
        <v>6171.2</v>
      </c>
      <c r="P55" s="95">
        <v>6418</v>
      </c>
      <c r="Q55" s="7"/>
    </row>
    <row r="56" spans="1:17" ht="67.5" customHeight="1" thickBot="1">
      <c r="A56" s="176">
        <v>28</v>
      </c>
      <c r="B56" s="98" t="s">
        <v>111</v>
      </c>
      <c r="C56" s="22" t="s">
        <v>205</v>
      </c>
      <c r="D56" s="22" t="s">
        <v>55</v>
      </c>
      <c r="E56" s="93" t="s">
        <v>53</v>
      </c>
      <c r="F56" s="93" t="s">
        <v>70</v>
      </c>
      <c r="G56" s="93" t="s">
        <v>72</v>
      </c>
      <c r="H56" s="93" t="s">
        <v>157</v>
      </c>
      <c r="I56" s="98"/>
      <c r="J56" s="98"/>
      <c r="K56" s="95">
        <v>16790.5</v>
      </c>
      <c r="L56" s="95">
        <v>0</v>
      </c>
      <c r="M56" s="95"/>
      <c r="N56" s="95"/>
      <c r="O56" s="95">
        <v>16790.5</v>
      </c>
      <c r="P56" s="95">
        <v>16790.5</v>
      </c>
      <c r="Q56" s="7"/>
    </row>
    <row r="57" spans="1:17" ht="39.75" customHeight="1" thickBot="1">
      <c r="A57" s="387">
        <v>29</v>
      </c>
      <c r="B57" s="360" t="s">
        <v>112</v>
      </c>
      <c r="C57" s="360" t="s">
        <v>73</v>
      </c>
      <c r="D57" s="360" t="s">
        <v>57</v>
      </c>
      <c r="E57" s="166" t="s">
        <v>51</v>
      </c>
      <c r="F57" s="120" t="s">
        <v>323</v>
      </c>
      <c r="G57" s="166" t="s">
        <v>165</v>
      </c>
      <c r="H57" s="120" t="s">
        <v>324</v>
      </c>
      <c r="I57" s="123"/>
      <c r="J57" s="123"/>
      <c r="K57" s="95">
        <v>70.5</v>
      </c>
      <c r="L57" s="95">
        <v>0</v>
      </c>
      <c r="M57" s="95"/>
      <c r="N57" s="95"/>
      <c r="O57" s="95">
        <v>0</v>
      </c>
      <c r="P57" s="95">
        <v>0</v>
      </c>
      <c r="Q57" s="65"/>
    </row>
    <row r="58" spans="1:17" ht="33" customHeight="1" thickBot="1">
      <c r="A58" s="386"/>
      <c r="B58" s="362"/>
      <c r="C58" s="362"/>
      <c r="D58" s="362"/>
      <c r="E58" s="166" t="s">
        <v>51</v>
      </c>
      <c r="F58" s="120" t="s">
        <v>322</v>
      </c>
      <c r="G58" s="166" t="s">
        <v>165</v>
      </c>
      <c r="H58" s="120" t="s">
        <v>74</v>
      </c>
      <c r="I58" s="123"/>
      <c r="J58" s="123"/>
      <c r="K58" s="95">
        <v>20</v>
      </c>
      <c r="L58" s="95">
        <v>5.7</v>
      </c>
      <c r="M58" s="95"/>
      <c r="N58" s="95"/>
      <c r="O58" s="95"/>
      <c r="P58" s="95"/>
      <c r="Q58" s="65"/>
    </row>
    <row r="59" spans="1:17" ht="38.25" customHeight="1" thickBot="1">
      <c r="A59" s="176">
        <v>30</v>
      </c>
      <c r="B59" s="163" t="s">
        <v>118</v>
      </c>
      <c r="C59" s="164" t="s">
        <v>232</v>
      </c>
      <c r="D59" s="163" t="s">
        <v>57</v>
      </c>
      <c r="E59" s="166" t="s">
        <v>51</v>
      </c>
      <c r="F59" s="120" t="s">
        <v>166</v>
      </c>
      <c r="G59" s="166" t="s">
        <v>159</v>
      </c>
      <c r="H59" s="120"/>
      <c r="I59" s="123"/>
      <c r="J59" s="123"/>
      <c r="K59" s="95">
        <v>0</v>
      </c>
      <c r="L59" s="95">
        <v>0</v>
      </c>
      <c r="M59" s="95"/>
      <c r="N59" s="95"/>
      <c r="O59" s="95">
        <v>10</v>
      </c>
      <c r="P59" s="95">
        <v>10</v>
      </c>
      <c r="Q59" s="65"/>
    </row>
    <row r="60" spans="1:17" ht="39.75" customHeight="1" thickBot="1">
      <c r="A60" s="178">
        <v>31</v>
      </c>
      <c r="B60" s="98" t="s">
        <v>119</v>
      </c>
      <c r="C60" s="22" t="s">
        <v>167</v>
      </c>
      <c r="D60" s="22" t="s">
        <v>55</v>
      </c>
      <c r="E60" s="93" t="s">
        <v>53</v>
      </c>
      <c r="F60" s="93" t="s">
        <v>70</v>
      </c>
      <c r="G60" s="93" t="s">
        <v>98</v>
      </c>
      <c r="H60" s="93" t="s">
        <v>62</v>
      </c>
      <c r="I60" s="98"/>
      <c r="J60" s="98"/>
      <c r="K60" s="95">
        <v>728.572</v>
      </c>
      <c r="L60" s="95">
        <v>0</v>
      </c>
      <c r="M60" s="95"/>
      <c r="N60" s="95"/>
      <c r="O60" s="95">
        <v>0</v>
      </c>
      <c r="P60" s="95">
        <v>0</v>
      </c>
      <c r="Q60" s="7"/>
    </row>
    <row r="61" spans="1:17" ht="78.75" customHeight="1" thickBot="1">
      <c r="A61" s="176">
        <v>32</v>
      </c>
      <c r="B61" s="98" t="s">
        <v>115</v>
      </c>
      <c r="C61" s="22" t="s">
        <v>202</v>
      </c>
      <c r="D61" s="22" t="s">
        <v>55</v>
      </c>
      <c r="E61" s="93" t="s">
        <v>53</v>
      </c>
      <c r="F61" s="93" t="s">
        <v>70</v>
      </c>
      <c r="G61" s="93" t="s">
        <v>203</v>
      </c>
      <c r="H61" s="93" t="s">
        <v>157</v>
      </c>
      <c r="I61" s="98"/>
      <c r="J61" s="98"/>
      <c r="K61" s="95">
        <v>5693.2</v>
      </c>
      <c r="L61" s="95">
        <v>0</v>
      </c>
      <c r="M61" s="95"/>
      <c r="N61" s="95"/>
      <c r="O61" s="95">
        <v>0</v>
      </c>
      <c r="P61" s="95">
        <v>0</v>
      </c>
      <c r="Q61" s="7"/>
    </row>
    <row r="62" spans="1:17" ht="99.75" customHeight="1" thickBot="1">
      <c r="A62" s="178">
        <v>33</v>
      </c>
      <c r="B62" s="98" t="s">
        <v>154</v>
      </c>
      <c r="C62" s="138" t="s">
        <v>178</v>
      </c>
      <c r="D62" s="22" t="s">
        <v>55</v>
      </c>
      <c r="E62" s="93"/>
      <c r="F62" s="93"/>
      <c r="G62" s="93"/>
      <c r="H62" s="93"/>
      <c r="I62" s="99"/>
      <c r="J62" s="99"/>
      <c r="K62" s="95"/>
      <c r="L62" s="95"/>
      <c r="M62" s="172"/>
      <c r="N62" s="172"/>
      <c r="O62" s="95"/>
      <c r="P62" s="95"/>
      <c r="Q62" s="7"/>
    </row>
    <row r="63" spans="1:17" ht="94.5" customHeight="1" thickBot="1">
      <c r="A63" s="176">
        <v>34</v>
      </c>
      <c r="B63" s="98" t="s">
        <v>179</v>
      </c>
      <c r="C63" s="138" t="s">
        <v>207</v>
      </c>
      <c r="D63" s="22" t="s">
        <v>55</v>
      </c>
      <c r="E63" s="93" t="s">
        <v>53</v>
      </c>
      <c r="F63" s="93" t="s">
        <v>70</v>
      </c>
      <c r="G63" s="93" t="s">
        <v>180</v>
      </c>
      <c r="H63" s="93" t="s">
        <v>208</v>
      </c>
      <c r="I63" s="99"/>
      <c r="J63" s="99"/>
      <c r="K63" s="95">
        <v>1014.3</v>
      </c>
      <c r="L63" s="95">
        <v>0</v>
      </c>
      <c r="M63" s="172"/>
      <c r="N63" s="172"/>
      <c r="O63" s="95">
        <v>0</v>
      </c>
      <c r="P63" s="95">
        <v>0</v>
      </c>
      <c r="Q63" s="7"/>
    </row>
    <row r="64" spans="1:17" ht="7.5" customHeight="1" thickBot="1">
      <c r="A64" s="339"/>
      <c r="B64" s="340"/>
      <c r="C64" s="340"/>
      <c r="D64" s="340"/>
      <c r="E64" s="340"/>
      <c r="F64" s="340"/>
      <c r="G64" s="340"/>
      <c r="H64" s="340"/>
      <c r="I64" s="340"/>
      <c r="J64" s="340"/>
      <c r="K64" s="340"/>
      <c r="L64" s="340"/>
      <c r="M64" s="340"/>
      <c r="N64" s="340"/>
      <c r="O64" s="340"/>
      <c r="P64" s="340"/>
      <c r="Q64" s="341"/>
    </row>
    <row r="65" spans="1:17" ht="33.75" customHeight="1">
      <c r="A65" s="313">
        <v>35</v>
      </c>
      <c r="B65" s="342" t="s">
        <v>127</v>
      </c>
      <c r="C65" s="342" t="s">
        <v>50</v>
      </c>
      <c r="D65" s="131" t="s">
        <v>116</v>
      </c>
      <c r="E65" s="12" t="s">
        <v>107</v>
      </c>
      <c r="F65" s="12" t="s">
        <v>107</v>
      </c>
      <c r="G65" s="13" t="s">
        <v>107</v>
      </c>
      <c r="H65" s="13" t="s">
        <v>107</v>
      </c>
      <c r="I65" s="13"/>
      <c r="J65" s="13"/>
      <c r="K65" s="101">
        <f>K67+K68</f>
        <v>132141.74225000001</v>
      </c>
      <c r="L65" s="101">
        <f>L67+L68</f>
        <v>75428.240980000002</v>
      </c>
      <c r="M65" s="101"/>
      <c r="N65" s="101"/>
      <c r="O65" s="101">
        <v>0</v>
      </c>
      <c r="P65" s="103">
        <v>0</v>
      </c>
      <c r="Q65" s="348"/>
    </row>
    <row r="66" spans="1:17" ht="15.75">
      <c r="A66" s="314"/>
      <c r="B66" s="343"/>
      <c r="C66" s="343"/>
      <c r="D66" s="336" t="s">
        <v>34</v>
      </c>
      <c r="E66" s="337"/>
      <c r="F66" s="337"/>
      <c r="G66" s="337"/>
      <c r="H66" s="337"/>
      <c r="I66" s="337"/>
      <c r="J66" s="337"/>
      <c r="K66" s="337"/>
      <c r="L66" s="337"/>
      <c r="M66" s="337"/>
      <c r="N66" s="337"/>
      <c r="O66" s="337"/>
      <c r="P66" s="338"/>
      <c r="Q66" s="349"/>
    </row>
    <row r="67" spans="1:17" ht="31.5">
      <c r="A67" s="314"/>
      <c r="B67" s="343"/>
      <c r="C67" s="343"/>
      <c r="D67" s="128" t="s">
        <v>76</v>
      </c>
      <c r="E67" s="104" t="s">
        <v>53</v>
      </c>
      <c r="F67" s="105" t="s">
        <v>107</v>
      </c>
      <c r="G67" s="105" t="s">
        <v>107</v>
      </c>
      <c r="H67" s="105" t="s">
        <v>107</v>
      </c>
      <c r="I67" s="121"/>
      <c r="J67" s="121"/>
      <c r="K67" s="108">
        <f>SUM(K69:K83)</f>
        <v>132141.74225000001</v>
      </c>
      <c r="L67" s="108">
        <f t="shared" ref="L67:P67" si="6">SUM(L69:L83)</f>
        <v>75428.240980000002</v>
      </c>
      <c r="M67" s="108"/>
      <c r="N67" s="108"/>
      <c r="O67" s="108">
        <f t="shared" si="6"/>
        <v>770</v>
      </c>
      <c r="P67" s="108">
        <f t="shared" si="6"/>
        <v>770</v>
      </c>
      <c r="Q67" s="349"/>
    </row>
    <row r="68" spans="1:17" ht="33.75" customHeight="1" thickBot="1">
      <c r="A68" s="315"/>
      <c r="B68" s="344"/>
      <c r="C68" s="344"/>
      <c r="D68" s="129" t="s">
        <v>56</v>
      </c>
      <c r="E68" s="111" t="s">
        <v>52</v>
      </c>
      <c r="F68" s="112" t="s">
        <v>107</v>
      </c>
      <c r="G68" s="113" t="s">
        <v>107</v>
      </c>
      <c r="H68" s="113" t="s">
        <v>107</v>
      </c>
      <c r="I68" s="122"/>
      <c r="J68" s="122"/>
      <c r="K68" s="115"/>
      <c r="L68" s="115"/>
      <c r="M68" s="115"/>
      <c r="N68" s="115"/>
      <c r="O68" s="115"/>
      <c r="P68" s="115"/>
      <c r="Q68" s="350"/>
    </row>
    <row r="69" spans="1:17" ht="27" customHeight="1" thickBot="1">
      <c r="A69" s="178">
        <v>36</v>
      </c>
      <c r="B69" s="63" t="s">
        <v>108</v>
      </c>
      <c r="C69" s="60" t="s">
        <v>99</v>
      </c>
      <c r="D69" s="126" t="s">
        <v>76</v>
      </c>
      <c r="E69" s="64" t="s">
        <v>53</v>
      </c>
      <c r="F69" s="64" t="s">
        <v>75</v>
      </c>
      <c r="G69" s="64" t="s">
        <v>160</v>
      </c>
      <c r="H69" s="64" t="s">
        <v>74</v>
      </c>
      <c r="I69" s="125"/>
      <c r="J69" s="125"/>
      <c r="K69" s="118">
        <v>250</v>
      </c>
      <c r="L69" s="118">
        <v>0</v>
      </c>
      <c r="M69" s="118"/>
      <c r="N69" s="118"/>
      <c r="O69" s="118">
        <v>250</v>
      </c>
      <c r="P69" s="118">
        <v>250</v>
      </c>
      <c r="Q69" s="21"/>
    </row>
    <row r="70" spans="1:17" ht="78.75" customHeight="1" thickBot="1">
      <c r="A70" s="176">
        <v>37</v>
      </c>
      <c r="B70" s="98" t="s">
        <v>109</v>
      </c>
      <c r="C70" s="22" t="s">
        <v>100</v>
      </c>
      <c r="D70" s="41" t="s">
        <v>76</v>
      </c>
      <c r="E70" s="120" t="s">
        <v>53</v>
      </c>
      <c r="F70" s="120" t="s">
        <v>77</v>
      </c>
      <c r="G70" s="120" t="s">
        <v>103</v>
      </c>
      <c r="H70" s="120" t="s">
        <v>101</v>
      </c>
      <c r="I70" s="123"/>
      <c r="J70" s="123"/>
      <c r="K70" s="95">
        <v>300</v>
      </c>
      <c r="L70" s="95">
        <v>0</v>
      </c>
      <c r="M70" s="95"/>
      <c r="N70" s="95"/>
      <c r="O70" s="95">
        <v>300</v>
      </c>
      <c r="P70" s="95">
        <v>300</v>
      </c>
      <c r="Q70" s="7"/>
    </row>
    <row r="71" spans="1:17" ht="76.5" customHeight="1" thickBot="1">
      <c r="A71" s="178">
        <v>38</v>
      </c>
      <c r="B71" s="98" t="s">
        <v>120</v>
      </c>
      <c r="C71" s="22" t="s">
        <v>209</v>
      </c>
      <c r="D71" s="41" t="s">
        <v>76</v>
      </c>
      <c r="E71" s="120" t="s">
        <v>53</v>
      </c>
      <c r="F71" s="120" t="s">
        <v>77</v>
      </c>
      <c r="G71" s="120" t="s">
        <v>102</v>
      </c>
      <c r="H71" s="120" t="s">
        <v>74</v>
      </c>
      <c r="I71" s="123"/>
      <c r="J71" s="123"/>
      <c r="K71" s="95">
        <v>2600</v>
      </c>
      <c r="L71" s="95">
        <v>0</v>
      </c>
      <c r="M71" s="95"/>
      <c r="N71" s="95"/>
      <c r="O71" s="95">
        <v>0</v>
      </c>
      <c r="P71" s="95">
        <v>0</v>
      </c>
      <c r="Q71" s="7"/>
    </row>
    <row r="72" spans="1:17" ht="45" customHeight="1" thickBot="1">
      <c r="A72" s="176">
        <v>39</v>
      </c>
      <c r="B72" s="62" t="s">
        <v>111</v>
      </c>
      <c r="C72" s="59" t="s">
        <v>161</v>
      </c>
      <c r="D72" s="130" t="s">
        <v>76</v>
      </c>
      <c r="E72" s="124" t="s">
        <v>53</v>
      </c>
      <c r="F72" s="124" t="s">
        <v>75</v>
      </c>
      <c r="G72" s="124" t="s">
        <v>162</v>
      </c>
      <c r="H72" s="124" t="s">
        <v>74</v>
      </c>
      <c r="I72" s="57"/>
      <c r="J72" s="57"/>
      <c r="K72" s="92">
        <v>20</v>
      </c>
      <c r="L72" s="92">
        <v>0</v>
      </c>
      <c r="M72" s="92"/>
      <c r="N72" s="92"/>
      <c r="O72" s="92">
        <v>20</v>
      </c>
      <c r="P72" s="144">
        <v>20</v>
      </c>
      <c r="Q72" s="145"/>
    </row>
    <row r="73" spans="1:17" ht="39.75" customHeight="1" thickBot="1">
      <c r="A73" s="178">
        <v>40</v>
      </c>
      <c r="B73" s="150" t="s">
        <v>121</v>
      </c>
      <c r="C73" s="151" t="s">
        <v>104</v>
      </c>
      <c r="D73" s="44" t="s">
        <v>76</v>
      </c>
      <c r="E73" s="45" t="s">
        <v>53</v>
      </c>
      <c r="F73" s="45" t="s">
        <v>75</v>
      </c>
      <c r="G73" s="158" t="s">
        <v>106</v>
      </c>
      <c r="H73" s="45" t="s">
        <v>62</v>
      </c>
      <c r="I73" s="42"/>
      <c r="J73" s="42"/>
      <c r="K73" s="43">
        <v>100</v>
      </c>
      <c r="L73" s="43">
        <v>0</v>
      </c>
      <c r="M73" s="43"/>
      <c r="N73" s="43"/>
      <c r="O73" s="43">
        <v>100</v>
      </c>
      <c r="P73" s="43">
        <v>100</v>
      </c>
      <c r="Q73" s="156"/>
    </row>
    <row r="74" spans="1:17" ht="56.25" customHeight="1" thickBot="1">
      <c r="A74" s="176">
        <v>41</v>
      </c>
      <c r="B74" s="98" t="s">
        <v>113</v>
      </c>
      <c r="C74" s="22" t="s">
        <v>105</v>
      </c>
      <c r="D74" s="41" t="s">
        <v>76</v>
      </c>
      <c r="E74" s="120"/>
      <c r="F74" s="120"/>
      <c r="G74" s="120"/>
      <c r="H74" s="120"/>
      <c r="I74" s="123"/>
      <c r="J74" s="123"/>
      <c r="K74" s="95"/>
      <c r="L74" s="95"/>
      <c r="M74" s="95"/>
      <c r="N74" s="95"/>
      <c r="O74" s="95"/>
      <c r="P74" s="143"/>
      <c r="Q74" s="142"/>
    </row>
    <row r="75" spans="1:17" ht="73.5" customHeight="1" thickBot="1">
      <c r="A75" s="178">
        <v>42</v>
      </c>
      <c r="B75" s="75" t="s">
        <v>114</v>
      </c>
      <c r="C75" s="71" t="s">
        <v>153</v>
      </c>
      <c r="D75" s="130" t="s">
        <v>76</v>
      </c>
      <c r="E75" s="124"/>
      <c r="F75" s="124"/>
      <c r="G75" s="124"/>
      <c r="H75" s="124"/>
      <c r="I75" s="73"/>
      <c r="J75" s="73"/>
      <c r="K75" s="92"/>
      <c r="L75" s="92"/>
      <c r="M75" s="92"/>
      <c r="N75" s="92"/>
      <c r="O75" s="92"/>
      <c r="P75" s="92"/>
      <c r="Q75" s="69"/>
    </row>
    <row r="76" spans="1:17" ht="72.75" customHeight="1" thickBot="1">
      <c r="A76" s="176">
        <v>43</v>
      </c>
      <c r="B76" s="98" t="s">
        <v>115</v>
      </c>
      <c r="C76" s="94" t="s">
        <v>152</v>
      </c>
      <c r="D76" s="141" t="s">
        <v>76</v>
      </c>
      <c r="E76" s="120" t="s">
        <v>53</v>
      </c>
      <c r="F76" s="148" t="s">
        <v>75</v>
      </c>
      <c r="G76" s="146" t="s">
        <v>151</v>
      </c>
      <c r="H76" s="149" t="s">
        <v>62</v>
      </c>
      <c r="I76" s="123"/>
      <c r="J76" s="123"/>
      <c r="K76" s="95">
        <v>2300</v>
      </c>
      <c r="L76" s="95">
        <v>2136.6852600000002</v>
      </c>
      <c r="M76" s="95"/>
      <c r="N76" s="95"/>
      <c r="O76" s="95">
        <v>0</v>
      </c>
      <c r="P76" s="95">
        <v>0</v>
      </c>
      <c r="Q76" s="66"/>
    </row>
    <row r="77" spans="1:17" ht="51.75" customHeight="1" thickBot="1">
      <c r="A77" s="178">
        <v>44</v>
      </c>
      <c r="B77" s="98" t="s">
        <v>171</v>
      </c>
      <c r="C77" s="22" t="s">
        <v>181</v>
      </c>
      <c r="D77" s="41" t="s">
        <v>76</v>
      </c>
      <c r="E77" s="120" t="s">
        <v>53</v>
      </c>
      <c r="F77" s="120" t="s">
        <v>75</v>
      </c>
      <c r="G77" s="120" t="s">
        <v>184</v>
      </c>
      <c r="H77" s="120" t="s">
        <v>74</v>
      </c>
      <c r="I77" s="123"/>
      <c r="J77" s="123"/>
      <c r="K77" s="95">
        <v>54</v>
      </c>
      <c r="L77" s="95">
        <v>0</v>
      </c>
      <c r="M77" s="95"/>
      <c r="N77" s="95"/>
      <c r="O77" s="95">
        <v>100</v>
      </c>
      <c r="P77" s="143">
        <v>100</v>
      </c>
      <c r="Q77" s="142"/>
    </row>
    <row r="78" spans="1:17" ht="91.5" customHeight="1" thickBot="1">
      <c r="A78" s="176">
        <v>45</v>
      </c>
      <c r="B78" s="98" t="s">
        <v>154</v>
      </c>
      <c r="C78" s="152" t="s">
        <v>211</v>
      </c>
      <c r="D78" s="141" t="s">
        <v>76</v>
      </c>
      <c r="E78" s="153" t="s">
        <v>53</v>
      </c>
      <c r="F78" s="72" t="s">
        <v>163</v>
      </c>
      <c r="G78" s="72" t="s">
        <v>185</v>
      </c>
      <c r="H78" s="153" t="s">
        <v>208</v>
      </c>
      <c r="I78" s="125"/>
      <c r="J78" s="125"/>
      <c r="K78" s="118">
        <v>92142.672380000004</v>
      </c>
      <c r="L78" s="118">
        <v>48452.225709999999</v>
      </c>
      <c r="M78" s="118"/>
      <c r="N78" s="118"/>
      <c r="O78" s="118">
        <v>0</v>
      </c>
      <c r="P78" s="118">
        <v>0</v>
      </c>
      <c r="Q78" s="70"/>
    </row>
    <row r="79" spans="1:17" ht="72.75" customHeight="1" thickBot="1">
      <c r="A79" s="178">
        <v>46</v>
      </c>
      <c r="B79" s="98" t="s">
        <v>179</v>
      </c>
      <c r="C79" s="41" t="s">
        <v>212</v>
      </c>
      <c r="D79" s="141" t="s">
        <v>76</v>
      </c>
      <c r="E79" s="120" t="s">
        <v>53</v>
      </c>
      <c r="F79" s="120" t="s">
        <v>163</v>
      </c>
      <c r="G79" s="72" t="s">
        <v>187</v>
      </c>
      <c r="H79" s="120" t="s">
        <v>208</v>
      </c>
      <c r="I79" s="123"/>
      <c r="J79" s="123"/>
      <c r="K79" s="95">
        <v>33229.069869999999</v>
      </c>
      <c r="L79" s="95">
        <v>24539.330010000001</v>
      </c>
      <c r="M79" s="95"/>
      <c r="N79" s="95"/>
      <c r="O79" s="95">
        <v>0</v>
      </c>
      <c r="P79" s="143">
        <v>0</v>
      </c>
      <c r="Q79" s="142"/>
    </row>
    <row r="80" spans="1:17" s="16" customFormat="1" ht="64.5" thickBot="1">
      <c r="A80" s="176">
        <v>47</v>
      </c>
      <c r="B80" s="98" t="s">
        <v>182</v>
      </c>
      <c r="C80" s="127" t="s">
        <v>210</v>
      </c>
      <c r="D80" s="141" t="s">
        <v>76</v>
      </c>
      <c r="E80" s="153" t="s">
        <v>53</v>
      </c>
      <c r="F80" s="72" t="s">
        <v>77</v>
      </c>
      <c r="G80" s="72" t="s">
        <v>188</v>
      </c>
      <c r="H80" s="153" t="s">
        <v>74</v>
      </c>
      <c r="I80" s="125"/>
      <c r="J80" s="125"/>
      <c r="K80" s="118">
        <v>800</v>
      </c>
      <c r="L80" s="118">
        <v>0</v>
      </c>
      <c r="M80" s="118"/>
      <c r="N80" s="118"/>
      <c r="O80" s="118">
        <v>0</v>
      </c>
      <c r="P80" s="118">
        <v>0</v>
      </c>
      <c r="Q80" s="70"/>
    </row>
    <row r="81" spans="1:17" s="16" customFormat="1" ht="58.5" customHeight="1" thickBot="1">
      <c r="A81" s="178">
        <v>48</v>
      </c>
      <c r="B81" s="98" t="s">
        <v>183</v>
      </c>
      <c r="C81" s="127" t="s">
        <v>186</v>
      </c>
      <c r="D81" s="141" t="s">
        <v>76</v>
      </c>
      <c r="E81" s="72"/>
      <c r="F81" s="72"/>
      <c r="G81" s="72"/>
      <c r="H81" s="72"/>
      <c r="I81" s="125"/>
      <c r="J81" s="125"/>
      <c r="K81" s="118"/>
      <c r="L81" s="118"/>
      <c r="M81" s="118"/>
      <c r="N81" s="118"/>
      <c r="O81" s="118"/>
      <c r="P81" s="118"/>
      <c r="Q81" s="70"/>
    </row>
    <row r="82" spans="1:17" s="16" customFormat="1" ht="58.5" customHeight="1" thickBot="1">
      <c r="A82" s="176">
        <v>49</v>
      </c>
      <c r="B82" s="98" t="s">
        <v>199</v>
      </c>
      <c r="C82" s="127" t="s">
        <v>200</v>
      </c>
      <c r="D82" s="141" t="s">
        <v>76</v>
      </c>
      <c r="E82" s="167" t="s">
        <v>53</v>
      </c>
      <c r="F82" s="167" t="s">
        <v>75</v>
      </c>
      <c r="G82" s="167" t="s">
        <v>201</v>
      </c>
      <c r="H82" s="167" t="s">
        <v>62</v>
      </c>
      <c r="I82" s="125"/>
      <c r="J82" s="125"/>
      <c r="K82" s="118">
        <v>300</v>
      </c>
      <c r="L82" s="118">
        <v>300</v>
      </c>
      <c r="M82" s="118"/>
      <c r="N82" s="118"/>
      <c r="O82" s="118">
        <v>0</v>
      </c>
      <c r="P82" s="118">
        <v>0</v>
      </c>
      <c r="Q82" s="168"/>
    </row>
    <row r="83" spans="1:17" s="16" customFormat="1" ht="106.5" customHeight="1" thickBot="1">
      <c r="A83" s="178">
        <v>50</v>
      </c>
      <c r="B83" s="98" t="s">
        <v>229</v>
      </c>
      <c r="C83" s="127" t="s">
        <v>230</v>
      </c>
      <c r="D83" s="141" t="s">
        <v>76</v>
      </c>
      <c r="E83" s="167" t="s">
        <v>53</v>
      </c>
      <c r="F83" s="167" t="s">
        <v>63</v>
      </c>
      <c r="G83" s="167" t="s">
        <v>231</v>
      </c>
      <c r="H83" s="167" t="s">
        <v>62</v>
      </c>
      <c r="I83" s="125"/>
      <c r="J83" s="125"/>
      <c r="K83" s="118">
        <v>46</v>
      </c>
      <c r="L83" s="118">
        <v>0</v>
      </c>
      <c r="M83" s="118"/>
      <c r="N83" s="118"/>
      <c r="O83" s="118">
        <v>0</v>
      </c>
      <c r="P83" s="118">
        <v>0</v>
      </c>
      <c r="Q83" s="168"/>
    </row>
    <row r="84" spans="1:17" s="16" customFormat="1" ht="58.5" hidden="1" customHeight="1" thickBot="1">
      <c r="A84" s="176">
        <v>45</v>
      </c>
      <c r="B84" s="98" t="s">
        <v>228</v>
      </c>
      <c r="C84" s="127"/>
      <c r="D84" s="141" t="s">
        <v>76</v>
      </c>
      <c r="E84" s="153"/>
      <c r="F84" s="153"/>
      <c r="G84" s="153"/>
      <c r="H84" s="153"/>
      <c r="I84" s="125"/>
      <c r="J84" s="125"/>
      <c r="K84" s="118"/>
      <c r="L84" s="118"/>
      <c r="M84" s="118"/>
      <c r="N84" s="118"/>
      <c r="O84" s="118"/>
      <c r="P84" s="118"/>
      <c r="Q84" s="157"/>
    </row>
    <row r="88" spans="1:17" ht="15.75">
      <c r="A88" s="179" t="s">
        <v>190</v>
      </c>
      <c r="P88" s="147" t="s">
        <v>168</v>
      </c>
    </row>
  </sheetData>
  <mergeCells count="52">
    <mergeCell ref="A57:A58"/>
    <mergeCell ref="B57:B58"/>
    <mergeCell ref="C57:C58"/>
    <mergeCell ref="D57:D58"/>
    <mergeCell ref="Q48:Q52"/>
    <mergeCell ref="D49:P49"/>
    <mergeCell ref="A48:A52"/>
    <mergeCell ref="B48:B52"/>
    <mergeCell ref="A47:Q47"/>
    <mergeCell ref="C48:C52"/>
    <mergeCell ref="Q65:Q68"/>
    <mergeCell ref="D66:P66"/>
    <mergeCell ref="B65:B68"/>
    <mergeCell ref="C65:C68"/>
    <mergeCell ref="A64:Q64"/>
    <mergeCell ref="A65:A68"/>
    <mergeCell ref="Q10:Q14"/>
    <mergeCell ref="G7:G8"/>
    <mergeCell ref="Q16:Q20"/>
    <mergeCell ref="D17:P17"/>
    <mergeCell ref="Q29:Q32"/>
    <mergeCell ref="D30:P30"/>
    <mergeCell ref="A28:Q28"/>
    <mergeCell ref="B29:B32"/>
    <mergeCell ref="C29:C32"/>
    <mergeCell ref="A29:A32"/>
    <mergeCell ref="H7:H8"/>
    <mergeCell ref="A3:Q3"/>
    <mergeCell ref="K7:L7"/>
    <mergeCell ref="M7:N7"/>
    <mergeCell ref="A5:A8"/>
    <mergeCell ref="B5:B8"/>
    <mergeCell ref="C5:C8"/>
    <mergeCell ref="D5:D8"/>
    <mergeCell ref="E5:H6"/>
    <mergeCell ref="I5:P5"/>
    <mergeCell ref="P2:Q2"/>
    <mergeCell ref="A15:Q15"/>
    <mergeCell ref="P1:Q1"/>
    <mergeCell ref="A16:A20"/>
    <mergeCell ref="B16:B20"/>
    <mergeCell ref="C16:C20"/>
    <mergeCell ref="A10:A14"/>
    <mergeCell ref="B10:B14"/>
    <mergeCell ref="C10:C14"/>
    <mergeCell ref="Q5:Q8"/>
    <mergeCell ref="I6:J7"/>
    <mergeCell ref="K6:N6"/>
    <mergeCell ref="O6:P7"/>
    <mergeCell ref="E7:E8"/>
    <mergeCell ref="F7:F8"/>
    <mergeCell ref="D11:P11"/>
  </mergeCells>
  <pageMargins left="0.23622047244094491" right="0.23622047244094491" top="0.74803149606299213" bottom="0.74803149606299213" header="0.31496062992125984" footer="0.31496062992125984"/>
  <pageSetup paperSize="9" scale="48" fitToHeight="6" orientation="landscape" horizontalDpi="180" verticalDpi="180" r:id="rId1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40"/>
  <sheetViews>
    <sheetView view="pageBreakPreview" topLeftCell="A13" zoomScale="60" zoomScaleNormal="80" workbookViewId="0">
      <selection activeCell="H25" sqref="H25"/>
    </sheetView>
  </sheetViews>
  <sheetFormatPr defaultRowHeight="15"/>
  <cols>
    <col min="1" max="1" width="4.5703125" style="8" customWidth="1"/>
    <col min="2" max="2" width="18.7109375" style="24" customWidth="1"/>
    <col min="3" max="3" width="25.28515625" style="24" customWidth="1"/>
    <col min="4" max="4" width="32" style="8" customWidth="1"/>
    <col min="5" max="6" width="9.140625" style="8"/>
    <col min="7" max="7" width="9.5703125" style="8" bestFit="1" customWidth="1"/>
    <col min="8" max="9" width="9.28515625" style="8" bestFit="1" customWidth="1"/>
    <col min="10" max="10" width="9.140625" style="8"/>
    <col min="11" max="12" width="9.28515625" style="8" bestFit="1" customWidth="1"/>
    <col min="13" max="13" width="16.42578125" style="8" customWidth="1"/>
    <col min="14" max="14" width="9.140625" style="8"/>
    <col min="15" max="15" width="14.28515625" style="8" customWidth="1"/>
    <col min="16" max="18" width="9.140625" style="8"/>
    <col min="19" max="19" width="13.5703125" style="8" customWidth="1"/>
    <col min="20" max="20" width="12.85546875" style="8" customWidth="1"/>
    <col min="21" max="16384" width="9.140625" style="8"/>
  </cols>
  <sheetData>
    <row r="1" spans="1:13" ht="15.75">
      <c r="I1" s="306" t="s">
        <v>45</v>
      </c>
      <c r="J1" s="306"/>
      <c r="K1" s="306"/>
      <c r="L1" s="306"/>
      <c r="M1" s="306"/>
    </row>
    <row r="2" spans="1:13" ht="48" customHeight="1">
      <c r="I2" s="302" t="s">
        <v>44</v>
      </c>
      <c r="J2" s="302"/>
      <c r="K2" s="302"/>
      <c r="L2" s="302"/>
      <c r="M2" s="302"/>
    </row>
    <row r="3" spans="1:13" ht="45.75" customHeight="1">
      <c r="A3" s="326" t="s">
        <v>169</v>
      </c>
      <c r="B3" s="363"/>
      <c r="C3" s="363"/>
      <c r="D3" s="363"/>
      <c r="E3" s="363"/>
      <c r="F3" s="363"/>
      <c r="G3" s="363"/>
      <c r="H3" s="363"/>
      <c r="I3" s="363"/>
      <c r="J3" s="363"/>
      <c r="K3" s="363"/>
      <c r="L3" s="363"/>
      <c r="M3" s="363"/>
    </row>
    <row r="4" spans="1:13" ht="15.75" thickBot="1"/>
    <row r="5" spans="1:13" ht="45.75" customHeight="1" thickBot="1">
      <c r="A5" s="368" t="s">
        <v>0</v>
      </c>
      <c r="B5" s="372" t="s">
        <v>35</v>
      </c>
      <c r="C5" s="372" t="s">
        <v>36</v>
      </c>
      <c r="D5" s="368" t="s">
        <v>37</v>
      </c>
      <c r="E5" s="364" t="s">
        <v>9</v>
      </c>
      <c r="F5" s="365"/>
      <c r="G5" s="370" t="s">
        <v>10</v>
      </c>
      <c r="H5" s="382"/>
      <c r="I5" s="382"/>
      <c r="J5" s="371"/>
      <c r="K5" s="364" t="s">
        <v>11</v>
      </c>
      <c r="L5" s="365"/>
      <c r="M5" s="368" t="s">
        <v>27</v>
      </c>
    </row>
    <row r="6" spans="1:13" ht="30" customHeight="1" thickBot="1">
      <c r="A6" s="369"/>
      <c r="B6" s="373"/>
      <c r="C6" s="373"/>
      <c r="D6" s="369"/>
      <c r="E6" s="366"/>
      <c r="F6" s="367"/>
      <c r="G6" s="370" t="s">
        <v>13</v>
      </c>
      <c r="H6" s="371"/>
      <c r="I6" s="370" t="s">
        <v>14</v>
      </c>
      <c r="J6" s="371"/>
      <c r="K6" s="366"/>
      <c r="L6" s="367"/>
      <c r="M6" s="369"/>
    </row>
    <row r="7" spans="1:13" ht="26.25" thickBot="1">
      <c r="A7" s="369"/>
      <c r="B7" s="373"/>
      <c r="C7" s="373"/>
      <c r="D7" s="369"/>
      <c r="E7" s="25" t="s">
        <v>15</v>
      </c>
      <c r="F7" s="25" t="s">
        <v>16</v>
      </c>
      <c r="G7" s="25" t="s">
        <v>15</v>
      </c>
      <c r="H7" s="25" t="s">
        <v>16</v>
      </c>
      <c r="I7" s="25" t="s">
        <v>15</v>
      </c>
      <c r="J7" s="25" t="s">
        <v>16</v>
      </c>
      <c r="K7" s="25" t="s">
        <v>95</v>
      </c>
      <c r="L7" s="25" t="s">
        <v>96</v>
      </c>
      <c r="M7" s="369"/>
    </row>
    <row r="8" spans="1:13" ht="12" customHeight="1" thickBot="1">
      <c r="A8" s="26">
        <v>1</v>
      </c>
      <c r="B8" s="27">
        <v>2</v>
      </c>
      <c r="C8" s="27">
        <v>3</v>
      </c>
      <c r="D8" s="28">
        <v>4</v>
      </c>
      <c r="E8" s="28">
        <v>5</v>
      </c>
      <c r="F8" s="28">
        <v>6</v>
      </c>
      <c r="G8" s="28">
        <v>7</v>
      </c>
      <c r="H8" s="28">
        <v>8</v>
      </c>
      <c r="I8" s="28">
        <v>9</v>
      </c>
      <c r="J8" s="28">
        <v>10</v>
      </c>
      <c r="K8" s="28">
        <v>11</v>
      </c>
      <c r="L8" s="28">
        <v>12</v>
      </c>
      <c r="M8" s="28">
        <v>13</v>
      </c>
    </row>
    <row r="9" spans="1:13" ht="21.75" customHeight="1">
      <c r="A9" s="354">
        <v>1</v>
      </c>
      <c r="B9" s="383" t="s">
        <v>32</v>
      </c>
      <c r="C9" s="383" t="s">
        <v>93</v>
      </c>
      <c r="D9" s="4" t="s">
        <v>38</v>
      </c>
      <c r="E9" s="23"/>
      <c r="F9" s="23"/>
      <c r="G9" s="40">
        <f>G10+G11+G12+G13+G14</f>
        <v>337959.29352999997</v>
      </c>
      <c r="H9" s="40">
        <f>H10+H11+H12+H13+H14</f>
        <v>113287.24946000001</v>
      </c>
      <c r="I9" s="30"/>
      <c r="J9" s="30"/>
      <c r="K9" s="40">
        <f>K10+K11+K12+K13+K14</f>
        <v>130081.4</v>
      </c>
      <c r="L9" s="40">
        <f>L10+L11+L12+L13+L14</f>
        <v>130040.4</v>
      </c>
      <c r="M9" s="376"/>
    </row>
    <row r="10" spans="1:13" ht="14.25" customHeight="1">
      <c r="A10" s="355"/>
      <c r="B10" s="384"/>
      <c r="C10" s="384"/>
      <c r="D10" s="379" t="s">
        <v>39</v>
      </c>
      <c r="E10" s="380"/>
      <c r="F10" s="380"/>
      <c r="G10" s="380"/>
      <c r="H10" s="380"/>
      <c r="I10" s="380"/>
      <c r="J10" s="380"/>
      <c r="K10" s="380"/>
      <c r="L10" s="381"/>
      <c r="M10" s="377"/>
    </row>
    <row r="11" spans="1:13" ht="21.75" customHeight="1">
      <c r="A11" s="355"/>
      <c r="B11" s="384"/>
      <c r="C11" s="384"/>
      <c r="D11" s="5" t="s">
        <v>129</v>
      </c>
      <c r="E11" s="14"/>
      <c r="F11" s="14"/>
      <c r="G11" s="180">
        <f t="shared" ref="G11:H14" si="0">G17+G23+G29+G35</f>
        <v>8378.2999999999993</v>
      </c>
      <c r="H11" s="180">
        <f t="shared" si="0"/>
        <v>0</v>
      </c>
      <c r="I11" s="180"/>
      <c r="J11" s="180"/>
      <c r="K11" s="180">
        <f t="shared" ref="K11:L14" si="1">K17+K23+K29+K35</f>
        <v>8258.5</v>
      </c>
      <c r="L11" s="180">
        <f t="shared" si="1"/>
        <v>8258.5</v>
      </c>
      <c r="M11" s="377"/>
    </row>
    <row r="12" spans="1:13" ht="21.75" customHeight="1">
      <c r="A12" s="355"/>
      <c r="B12" s="384"/>
      <c r="C12" s="384"/>
      <c r="D12" s="5" t="s">
        <v>40</v>
      </c>
      <c r="E12" s="14"/>
      <c r="F12" s="14"/>
      <c r="G12" s="180">
        <f t="shared" si="0"/>
        <v>302948.99352999998</v>
      </c>
      <c r="H12" s="180">
        <f t="shared" si="0"/>
        <v>103793.47572</v>
      </c>
      <c r="I12" s="180"/>
      <c r="J12" s="180"/>
      <c r="K12" s="180">
        <f t="shared" si="1"/>
        <v>103310.9</v>
      </c>
      <c r="L12" s="180">
        <f t="shared" si="1"/>
        <v>103299.9</v>
      </c>
      <c r="M12" s="377"/>
    </row>
    <row r="13" spans="1:13" ht="21.75" customHeight="1">
      <c r="A13" s="355"/>
      <c r="B13" s="384"/>
      <c r="C13" s="384"/>
      <c r="D13" s="5" t="s">
        <v>41</v>
      </c>
      <c r="E13" s="14"/>
      <c r="F13" s="14"/>
      <c r="G13" s="180">
        <f t="shared" si="0"/>
        <v>26632</v>
      </c>
      <c r="H13" s="180">
        <f t="shared" si="0"/>
        <v>9493.7737400000005</v>
      </c>
      <c r="I13" s="180"/>
      <c r="J13" s="180"/>
      <c r="K13" s="180">
        <f t="shared" si="1"/>
        <v>18512</v>
      </c>
      <c r="L13" s="180">
        <f t="shared" si="1"/>
        <v>18482</v>
      </c>
      <c r="M13" s="377"/>
    </row>
    <row r="14" spans="1:13" ht="21.75" customHeight="1" thickBot="1">
      <c r="A14" s="356"/>
      <c r="B14" s="385"/>
      <c r="C14" s="385"/>
      <c r="D14" s="6" t="s">
        <v>42</v>
      </c>
      <c r="E14" s="15"/>
      <c r="F14" s="15"/>
      <c r="G14" s="181">
        <f t="shared" si="0"/>
        <v>0</v>
      </c>
      <c r="H14" s="181">
        <f t="shared" si="0"/>
        <v>0</v>
      </c>
      <c r="I14" s="181"/>
      <c r="J14" s="181"/>
      <c r="K14" s="181">
        <f t="shared" si="1"/>
        <v>0</v>
      </c>
      <c r="L14" s="181">
        <f t="shared" si="1"/>
        <v>0</v>
      </c>
      <c r="M14" s="378"/>
    </row>
    <row r="15" spans="1:13">
      <c r="A15" s="354">
        <v>2</v>
      </c>
      <c r="B15" s="357" t="s">
        <v>128</v>
      </c>
      <c r="C15" s="360" t="s">
        <v>47</v>
      </c>
      <c r="D15" s="4" t="s">
        <v>38</v>
      </c>
      <c r="E15" s="23"/>
      <c r="F15" s="23"/>
      <c r="G15" s="182">
        <f>G17+G18+G19+G20</f>
        <v>92088.4</v>
      </c>
      <c r="H15" s="182">
        <f>H16+H17+H18+H19+H20</f>
        <v>27678.92</v>
      </c>
      <c r="I15" s="182"/>
      <c r="J15" s="182"/>
      <c r="K15" s="182">
        <f>K16+K17+K18+K19+K20</f>
        <v>81850.399999999994</v>
      </c>
      <c r="L15" s="182">
        <f>L16+L17+L18+L19+L20</f>
        <v>81850.399999999994</v>
      </c>
      <c r="M15" s="376"/>
    </row>
    <row r="16" spans="1:13">
      <c r="A16" s="355"/>
      <c r="B16" s="358"/>
      <c r="C16" s="361"/>
      <c r="D16" s="5" t="s">
        <v>39</v>
      </c>
      <c r="E16" s="14"/>
      <c r="F16" s="14"/>
      <c r="G16" s="180"/>
      <c r="H16" s="180"/>
      <c r="I16" s="180"/>
      <c r="J16" s="180"/>
      <c r="K16" s="180"/>
      <c r="L16" s="180"/>
      <c r="M16" s="377"/>
    </row>
    <row r="17" spans="1:13" ht="16.5" customHeight="1">
      <c r="A17" s="355"/>
      <c r="B17" s="358"/>
      <c r="C17" s="361"/>
      <c r="D17" s="5" t="s">
        <v>129</v>
      </c>
      <c r="E17" s="14"/>
      <c r="F17" s="14"/>
      <c r="G17" s="180"/>
      <c r="H17" s="180"/>
      <c r="I17" s="14"/>
      <c r="J17" s="14"/>
      <c r="K17" s="180"/>
      <c r="L17" s="180"/>
      <c r="M17" s="377"/>
    </row>
    <row r="18" spans="1:13" ht="16.5" customHeight="1">
      <c r="A18" s="355"/>
      <c r="B18" s="358"/>
      <c r="C18" s="361"/>
      <c r="D18" s="5" t="s">
        <v>40</v>
      </c>
      <c r="E18" s="14"/>
      <c r="F18" s="14"/>
      <c r="G18" s="180">
        <f>'11 Приложение'!K22+'11 Приложение'!K23+'11 Приложение'!K27</f>
        <v>87588.4</v>
      </c>
      <c r="H18" s="180">
        <f>'11 Приложение'!L22+'11 Приложение'!L23+'11 Приложение'!L27</f>
        <v>27378.92</v>
      </c>
      <c r="I18" s="180"/>
      <c r="J18" s="180"/>
      <c r="K18" s="180">
        <f>'11 Приложение'!O22+'11 Приложение'!O23+'11 Приложение'!O27</f>
        <v>79350.399999999994</v>
      </c>
      <c r="L18" s="180">
        <f>'11 Приложение'!P22+'11 Приложение'!P23+'11 Приложение'!P27</f>
        <v>79350.399999999994</v>
      </c>
      <c r="M18" s="377"/>
    </row>
    <row r="19" spans="1:13" ht="16.5" customHeight="1">
      <c r="A19" s="355"/>
      <c r="B19" s="358"/>
      <c r="C19" s="361"/>
      <c r="D19" s="5" t="s">
        <v>41</v>
      </c>
      <c r="E19" s="14"/>
      <c r="F19" s="14"/>
      <c r="G19" s="180">
        <f>'11 Приложение'!K21+'11 Приложение'!K26</f>
        <v>4500</v>
      </c>
      <c r="H19" s="180">
        <f>'11 Приложение'!L21+'11 Приложение'!L26</f>
        <v>300</v>
      </c>
      <c r="I19" s="180"/>
      <c r="J19" s="180"/>
      <c r="K19" s="180">
        <f>'11 Приложение'!O21+'11 Приложение'!O26</f>
        <v>2500</v>
      </c>
      <c r="L19" s="180">
        <f>'11 Приложение'!P21+'11 Приложение'!P26</f>
        <v>2500</v>
      </c>
      <c r="M19" s="377"/>
    </row>
    <row r="20" spans="1:13" ht="16.5" customHeight="1" thickBot="1">
      <c r="A20" s="356"/>
      <c r="B20" s="359"/>
      <c r="C20" s="362"/>
      <c r="D20" s="6" t="s">
        <v>42</v>
      </c>
      <c r="E20" s="15"/>
      <c r="F20" s="15"/>
      <c r="G20" s="181"/>
      <c r="H20" s="181"/>
      <c r="I20" s="181"/>
      <c r="J20" s="181"/>
      <c r="K20" s="181"/>
      <c r="L20" s="181"/>
      <c r="M20" s="378"/>
    </row>
    <row r="21" spans="1:13">
      <c r="A21" s="354">
        <v>3</v>
      </c>
      <c r="B21" s="357" t="s">
        <v>125</v>
      </c>
      <c r="C21" s="360" t="s">
        <v>48</v>
      </c>
      <c r="D21" s="4" t="s">
        <v>38</v>
      </c>
      <c r="E21" s="23"/>
      <c r="F21" s="23"/>
      <c r="G21" s="182">
        <f>G23+G24+G25+G26</f>
        <v>69939.97928</v>
      </c>
      <c r="H21" s="182">
        <f>H23+H22+H24+H25+H26</f>
        <v>2925.5224800000001</v>
      </c>
      <c r="I21" s="182"/>
      <c r="J21" s="182"/>
      <c r="K21" s="182">
        <f>K23+K22+K24+K25+K26</f>
        <v>10931</v>
      </c>
      <c r="L21" s="182">
        <f>L23+L22+L24+L25+L26</f>
        <v>10643.2</v>
      </c>
      <c r="M21" s="376"/>
    </row>
    <row r="22" spans="1:13">
      <c r="A22" s="355"/>
      <c r="B22" s="358"/>
      <c r="C22" s="361"/>
      <c r="D22" s="5" t="s">
        <v>39</v>
      </c>
      <c r="E22" s="14"/>
      <c r="F22" s="14"/>
      <c r="G22" s="180"/>
      <c r="H22" s="180"/>
      <c r="I22" s="180"/>
      <c r="J22" s="180"/>
      <c r="K22" s="180"/>
      <c r="L22" s="180"/>
      <c r="M22" s="377"/>
    </row>
    <row r="23" spans="1:13" ht="16.5" customHeight="1">
      <c r="A23" s="355"/>
      <c r="B23" s="358"/>
      <c r="C23" s="361"/>
      <c r="D23" s="5" t="s">
        <v>129</v>
      </c>
      <c r="E23" s="14"/>
      <c r="F23" s="14"/>
      <c r="G23" s="180">
        <v>8378.2999999999993</v>
      </c>
      <c r="H23" s="180"/>
      <c r="I23" s="14"/>
      <c r="J23" s="14"/>
      <c r="K23" s="180">
        <v>8258.5</v>
      </c>
      <c r="L23" s="180">
        <v>8258.5</v>
      </c>
      <c r="M23" s="377"/>
    </row>
    <row r="24" spans="1:13" ht="16.5" customHeight="1">
      <c r="A24" s="355"/>
      <c r="B24" s="358"/>
      <c r="C24" s="361"/>
      <c r="D24" s="5" t="s">
        <v>40</v>
      </c>
      <c r="E24" s="14"/>
      <c r="F24" s="14"/>
      <c r="G24" s="180">
        <f>'11 Приложение'!K33+'11 Приложение'!K35+'11 Приложение'!K37-G23+'11 Приложение'!K40+'11 Приложение'!K42+'11 Приложение'!K44+'11 Приложение'!K45-1000-10</f>
        <v>57590.251279999997</v>
      </c>
      <c r="H24" s="180">
        <f>'11 Приложение'!L33+'11 Приложение'!L42+'11 Приложение'!L44</f>
        <v>1437.5</v>
      </c>
      <c r="I24" s="180"/>
      <c r="J24" s="180"/>
      <c r="K24" s="180">
        <f>'11 Приложение'!O37-K23+257.8-1000</f>
        <v>692.50000000000068</v>
      </c>
      <c r="L24" s="180">
        <f>'11 Приложение'!P37-L23-1000</f>
        <v>434.70000000000073</v>
      </c>
      <c r="M24" s="377"/>
    </row>
    <row r="25" spans="1:13" ht="16.5" customHeight="1">
      <c r="A25" s="355"/>
      <c r="B25" s="358"/>
      <c r="C25" s="361"/>
      <c r="D25" s="5" t="s">
        <v>41</v>
      </c>
      <c r="E25" s="14"/>
      <c r="F25" s="14"/>
      <c r="G25" s="180">
        <f>'11 Приложение'!K34+10+1000+'11 Приложение'!K38+'11 Приложение'!K39+'11 Приложение'!K43</f>
        <v>3971.4279999999999</v>
      </c>
      <c r="H25" s="180">
        <f>'11 Приложение'!L34+'11 Приложение'!L38+'11 Приложение'!L39+'11 Приложение'!L43</f>
        <v>1488.0224800000001</v>
      </c>
      <c r="I25" s="180"/>
      <c r="J25" s="180"/>
      <c r="K25" s="180">
        <f>'11 Приложение'!O38+1000+30+10</f>
        <v>1980</v>
      </c>
      <c r="L25" s="180">
        <f>'11 Приложение'!P38+1000+10</f>
        <v>1950</v>
      </c>
      <c r="M25" s="377"/>
    </row>
    <row r="26" spans="1:13" ht="16.5" customHeight="1" thickBot="1">
      <c r="A26" s="356"/>
      <c r="B26" s="359"/>
      <c r="C26" s="362"/>
      <c r="D26" s="6" t="s">
        <v>42</v>
      </c>
      <c r="E26" s="15"/>
      <c r="F26" s="15"/>
      <c r="G26" s="181"/>
      <c r="H26" s="181"/>
      <c r="I26" s="181"/>
      <c r="J26" s="181"/>
      <c r="K26" s="181"/>
      <c r="L26" s="181"/>
      <c r="M26" s="378"/>
    </row>
    <row r="27" spans="1:13">
      <c r="A27" s="354">
        <v>4</v>
      </c>
      <c r="B27" s="357" t="s">
        <v>126</v>
      </c>
      <c r="C27" s="360" t="s">
        <v>49</v>
      </c>
      <c r="D27" s="4" t="s">
        <v>38</v>
      </c>
      <c r="E27" s="23"/>
      <c r="F27" s="23"/>
      <c r="G27" s="182">
        <f>G28+G28+G29+G30+G31+G32</f>
        <v>43789.171999999999</v>
      </c>
      <c r="H27" s="182">
        <f>H28+H28+H29+H30+H31+H32</f>
        <v>7254.5659999999998</v>
      </c>
      <c r="I27" s="182"/>
      <c r="J27" s="182"/>
      <c r="K27" s="182">
        <f>K28+K28+K29+K30+K31+K32</f>
        <v>36530</v>
      </c>
      <c r="L27" s="182">
        <f>L28+L28+L29+L30+L31+L32</f>
        <v>36776.800000000003</v>
      </c>
      <c r="M27" s="376"/>
    </row>
    <row r="28" spans="1:13">
      <c r="A28" s="355"/>
      <c r="B28" s="358"/>
      <c r="C28" s="361"/>
      <c r="D28" s="5" t="s">
        <v>39</v>
      </c>
      <c r="E28" s="14"/>
      <c r="F28" s="14"/>
      <c r="G28" s="180"/>
      <c r="H28" s="180"/>
      <c r="I28" s="180"/>
      <c r="J28" s="180"/>
      <c r="K28" s="180"/>
      <c r="L28" s="180"/>
      <c r="M28" s="377"/>
    </row>
    <row r="29" spans="1:13" ht="16.5" customHeight="1">
      <c r="A29" s="355"/>
      <c r="B29" s="358"/>
      <c r="C29" s="361"/>
      <c r="D29" s="5" t="s">
        <v>129</v>
      </c>
      <c r="E29" s="14"/>
      <c r="F29" s="14"/>
      <c r="G29" s="180"/>
      <c r="H29" s="180"/>
      <c r="I29" s="180"/>
      <c r="J29" s="180"/>
      <c r="K29" s="180"/>
      <c r="L29" s="180"/>
      <c r="M29" s="377"/>
    </row>
    <row r="30" spans="1:13" ht="16.5" customHeight="1">
      <c r="A30" s="355"/>
      <c r="B30" s="358"/>
      <c r="C30" s="361"/>
      <c r="D30" s="5" t="s">
        <v>40</v>
      </c>
      <c r="E30" s="14"/>
      <c r="F30" s="14"/>
      <c r="G30" s="180">
        <f>'11 Приложение'!K54+'11 Приложение'!K55+'11 Приложение'!K56+'11 Приложение'!K57-10+'11 Приложение'!K61+'11 Приложение'!K63</f>
        <v>29798.6</v>
      </c>
      <c r="H30" s="180">
        <f>'11 Приложение'!L55</f>
        <v>1985.5</v>
      </c>
      <c r="I30" s="180"/>
      <c r="J30" s="180"/>
      <c r="K30" s="180">
        <f>'11 Приложение'!O54+'11 Приложение'!O55+'11 Приложение'!O56</f>
        <v>23268</v>
      </c>
      <c r="L30" s="180">
        <f>'11 Приложение'!P54+'11 Приложение'!P55+'11 Приложение'!P56</f>
        <v>23514.799999999999</v>
      </c>
      <c r="M30" s="377"/>
    </row>
    <row r="31" spans="1:13" ht="16.5" customHeight="1">
      <c r="A31" s="355"/>
      <c r="B31" s="358"/>
      <c r="C31" s="361"/>
      <c r="D31" s="5" t="s">
        <v>41</v>
      </c>
      <c r="E31" s="14"/>
      <c r="F31" s="14"/>
      <c r="G31" s="180">
        <f>'11 Приложение'!K53+10+'11 Приложение'!K60</f>
        <v>13990.572</v>
      </c>
      <c r="H31" s="180">
        <f>'11 Приложение'!L53+'11 Приложение'!L57</f>
        <v>5269.0659999999998</v>
      </c>
      <c r="I31" s="180"/>
      <c r="J31" s="180"/>
      <c r="K31" s="180">
        <f>'11 Приложение'!O53+10+'11 Приложение'!O60</f>
        <v>13262</v>
      </c>
      <c r="L31" s="180">
        <f>'11 Приложение'!P53+10+'11 Приложение'!P60</f>
        <v>13262</v>
      </c>
      <c r="M31" s="377"/>
    </row>
    <row r="32" spans="1:13" ht="16.5" customHeight="1" thickBot="1">
      <c r="A32" s="356"/>
      <c r="B32" s="359"/>
      <c r="C32" s="362"/>
      <c r="D32" s="6" t="s">
        <v>42</v>
      </c>
      <c r="E32" s="15"/>
      <c r="F32" s="15"/>
      <c r="G32" s="181"/>
      <c r="H32" s="181"/>
      <c r="I32" s="181"/>
      <c r="J32" s="181"/>
      <c r="K32" s="181"/>
      <c r="L32" s="181"/>
      <c r="M32" s="378"/>
    </row>
    <row r="33" spans="1:13">
      <c r="A33" s="354">
        <v>5</v>
      </c>
      <c r="B33" s="357" t="s">
        <v>127</v>
      </c>
      <c r="C33" s="360" t="s">
        <v>50</v>
      </c>
      <c r="D33" s="4" t="s">
        <v>38</v>
      </c>
      <c r="E33" s="23"/>
      <c r="F33" s="23"/>
      <c r="G33" s="182">
        <f>G34+G35+G36+G37+G38</f>
        <v>132141.74225000001</v>
      </c>
      <c r="H33" s="182">
        <f>H34+H35+H36+H37+H38</f>
        <v>75428.240980000002</v>
      </c>
      <c r="I33" s="182"/>
      <c r="J33" s="182"/>
      <c r="K33" s="182">
        <f>K34+K35+K36+K37+K38</f>
        <v>770</v>
      </c>
      <c r="L33" s="182">
        <f>L34+L35+L36+L37+L38</f>
        <v>770</v>
      </c>
      <c r="M33" s="376"/>
    </row>
    <row r="34" spans="1:13">
      <c r="A34" s="355"/>
      <c r="B34" s="358"/>
      <c r="C34" s="361"/>
      <c r="D34" s="5" t="s">
        <v>39</v>
      </c>
      <c r="E34" s="14"/>
      <c r="F34" s="14"/>
      <c r="G34" s="180"/>
      <c r="H34" s="180"/>
      <c r="I34" s="180"/>
      <c r="J34" s="180"/>
      <c r="K34" s="180"/>
      <c r="L34" s="180"/>
      <c r="M34" s="377"/>
    </row>
    <row r="35" spans="1:13" ht="16.5" customHeight="1">
      <c r="A35" s="355"/>
      <c r="B35" s="358"/>
      <c r="C35" s="361"/>
      <c r="D35" s="5" t="s">
        <v>129</v>
      </c>
      <c r="E35" s="14"/>
      <c r="F35" s="14"/>
      <c r="G35" s="180"/>
      <c r="H35" s="180"/>
      <c r="I35" s="180"/>
      <c r="J35" s="180"/>
      <c r="K35" s="180"/>
      <c r="L35" s="180"/>
      <c r="M35" s="377"/>
    </row>
    <row r="36" spans="1:13" ht="16.5" customHeight="1">
      <c r="A36" s="355"/>
      <c r="B36" s="358"/>
      <c r="C36" s="361"/>
      <c r="D36" s="5" t="s">
        <v>40</v>
      </c>
      <c r="E36" s="14"/>
      <c r="F36" s="14"/>
      <c r="G36" s="180">
        <f>'11 Приложение'!K71+'11 Приложение'!K78+'11 Приложение'!K79</f>
        <v>127971.74225000001</v>
      </c>
      <c r="H36" s="180">
        <f>'11 Приложение'!L71+'11 Приложение'!L78+'11 Приложение'!L79</f>
        <v>72991.555720000004</v>
      </c>
      <c r="I36" s="180"/>
      <c r="J36" s="180"/>
      <c r="K36" s="180">
        <f>'11 Приложение'!O71+'11 Приложение'!O78+'11 Приложение'!O79</f>
        <v>0</v>
      </c>
      <c r="L36" s="180">
        <f>'11 Приложение'!P71+'11 Приложение'!P78+'11 Приложение'!P79</f>
        <v>0</v>
      </c>
      <c r="M36" s="377"/>
    </row>
    <row r="37" spans="1:13" ht="16.5" customHeight="1">
      <c r="A37" s="355"/>
      <c r="B37" s="358"/>
      <c r="C37" s="361"/>
      <c r="D37" s="5" t="s">
        <v>41</v>
      </c>
      <c r="E37" s="14"/>
      <c r="F37" s="14"/>
      <c r="G37" s="180">
        <f>'11 Приложение'!K69+'11 Приложение'!K70+'11 Приложение'!K72+'11 Приложение'!K73+'11 Приложение'!K76+'11 Приложение'!K77+'11 Приложение'!K80+'11 Приложение'!K82+'11 Приложение'!K83</f>
        <v>4170</v>
      </c>
      <c r="H37" s="180">
        <f>'11 Приложение'!L69+'11 Приложение'!L70+'11 Приложение'!L72+'11 Приложение'!L73+'11 Приложение'!L76+'11 Приложение'!L77+'11 Приложение'!L80+'11 Приложение'!L82+'11 Приложение'!L83</f>
        <v>2436.6852600000002</v>
      </c>
      <c r="I37" s="180"/>
      <c r="J37" s="180"/>
      <c r="K37" s="180">
        <f>'11 Приложение'!O69+'11 Приложение'!O70+'11 Приложение'!O72+'11 Приложение'!O73+'11 Приложение'!O76+'11 Приложение'!O77+'11 Приложение'!O80+'11 Приложение'!O82+'11 Приложение'!O83</f>
        <v>770</v>
      </c>
      <c r="L37" s="180">
        <f>'11 Приложение'!P69+'11 Приложение'!P70+'11 Приложение'!P72+'11 Приложение'!P73+'11 Приложение'!P76+'11 Приложение'!P77+'11 Приложение'!P80+'11 Приложение'!P82+'11 Приложение'!P83</f>
        <v>770</v>
      </c>
      <c r="M37" s="377"/>
    </row>
    <row r="38" spans="1:13" ht="16.5" customHeight="1" thickBot="1">
      <c r="A38" s="356"/>
      <c r="B38" s="359"/>
      <c r="C38" s="362"/>
      <c r="D38" s="6" t="s">
        <v>42</v>
      </c>
      <c r="E38" s="15"/>
      <c r="F38" s="15"/>
      <c r="G38" s="15"/>
      <c r="H38" s="15"/>
      <c r="I38" s="15"/>
      <c r="J38" s="15"/>
      <c r="K38" s="15"/>
      <c r="L38" s="15"/>
      <c r="M38" s="378"/>
    </row>
    <row r="40" spans="1:13" s="29" customFormat="1" ht="15.75">
      <c r="A40" s="249" t="s">
        <v>190</v>
      </c>
      <c r="B40" s="249"/>
      <c r="C40" s="249"/>
      <c r="E40" s="55"/>
      <c r="F40" s="55"/>
      <c r="G40" s="55"/>
      <c r="H40" s="55"/>
      <c r="I40" s="375"/>
      <c r="J40" s="375"/>
      <c r="L40" s="374" t="s">
        <v>168</v>
      </c>
      <c r="M40" s="374"/>
    </row>
  </sheetData>
  <mergeCells count="37">
    <mergeCell ref="E5:F6"/>
    <mergeCell ref="G5:J5"/>
    <mergeCell ref="M9:M14"/>
    <mergeCell ref="B9:B14"/>
    <mergeCell ref="C9:C14"/>
    <mergeCell ref="A5:A7"/>
    <mergeCell ref="B5:B7"/>
    <mergeCell ref="C5:C7"/>
    <mergeCell ref="A40:C40"/>
    <mergeCell ref="L40:M40"/>
    <mergeCell ref="I40:J40"/>
    <mergeCell ref="B21:B26"/>
    <mergeCell ref="C21:C26"/>
    <mergeCell ref="C27:C32"/>
    <mergeCell ref="C33:C38"/>
    <mergeCell ref="M15:M20"/>
    <mergeCell ref="M21:M26"/>
    <mergeCell ref="M27:M32"/>
    <mergeCell ref="M33:M38"/>
    <mergeCell ref="D10:L10"/>
    <mergeCell ref="D5:D7"/>
    <mergeCell ref="I1:M1"/>
    <mergeCell ref="I2:M2"/>
    <mergeCell ref="A33:A38"/>
    <mergeCell ref="B33:B38"/>
    <mergeCell ref="A21:A26"/>
    <mergeCell ref="A27:A32"/>
    <mergeCell ref="B27:B32"/>
    <mergeCell ref="A15:A20"/>
    <mergeCell ref="B15:B20"/>
    <mergeCell ref="C15:C20"/>
    <mergeCell ref="A3:M3"/>
    <mergeCell ref="K5:L6"/>
    <mergeCell ref="M5:M7"/>
    <mergeCell ref="G6:H6"/>
    <mergeCell ref="I6:J6"/>
    <mergeCell ref="A9:A14"/>
  </mergeCells>
  <pageMargins left="0.23622047244094491" right="0.23622047244094491" top="0.74803149606299213" bottom="0.74803149606299213" header="0.31496062992125984" footer="0.31496062992125984"/>
  <pageSetup paperSize="9" scale="57" orientation="portrait" r:id="rId1"/>
  <rowBreaks count="1" manualBreakCount="1">
    <brk id="32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5</vt:i4>
      </vt:variant>
      <vt:variant>
        <vt:lpstr>Именованные диапазоны</vt:lpstr>
      </vt:variant>
      <vt:variant>
        <vt:i4>4</vt:i4>
      </vt:variant>
    </vt:vector>
  </HeadingPairs>
  <TitlesOfParts>
    <vt:vector size="9" baseType="lpstr">
      <vt:lpstr>9 приложение</vt:lpstr>
      <vt:lpstr>10 приложение</vt:lpstr>
      <vt:lpstr>11 Приложение</vt:lpstr>
      <vt:lpstr>12 Приложение</vt:lpstr>
      <vt:lpstr>Лист1</vt:lpstr>
      <vt:lpstr>'10 приложение'!Область_печати</vt:lpstr>
      <vt:lpstr>'11 Приложение'!Область_печати</vt:lpstr>
      <vt:lpstr>'12 Приложение'!Область_печати</vt:lpstr>
      <vt:lpstr>'9 приложение'!Область_печати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2021-09-21T02:06:03Z</dcterms:modified>
</cp:coreProperties>
</file>